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05" yWindow="-105" windowWidth="19425" windowHeight="10425" activeTab="1"/>
  </bookViews>
  <sheets>
    <sheet name="WP II-D.1.1" sheetId="1" r:id="rId1"/>
    <sheet name="Adjustments" sheetId="2" r:id="rId2"/>
  </sheets>
  <definedNames>
    <definedName name="_xlnm.Print_Area" localSheetId="1">Adjustments!$A$1:$AB$65</definedName>
    <definedName name="_xlnm.Print_Area" localSheetId="0">'WP II-D.1.1'!$A$1:$S$49</definedName>
    <definedName name="Test_Year">"Test Year"</definedName>
    <definedName name="Test_Year_Minus_1">"Test Year -1"</definedName>
    <definedName name="Test_Year_Minus_2">"Test Year -2"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47" i="2" l="1"/>
  <c r="AB17" i="2" l="1"/>
  <c r="AB25" i="2"/>
  <c r="AB32" i="2"/>
  <c r="AB33" i="2"/>
  <c r="AB40" i="2"/>
  <c r="AB41" i="2"/>
  <c r="Z47" i="2"/>
  <c r="V47" i="2"/>
  <c r="U47" i="2"/>
  <c r="Z46" i="2"/>
  <c r="Y46" i="2"/>
  <c r="X46" i="2"/>
  <c r="AA46" i="2" s="1"/>
  <c r="AA45" i="2"/>
  <c r="S44" i="2"/>
  <c r="AA44" i="2" s="1"/>
  <c r="AA43" i="2"/>
  <c r="Q42" i="2"/>
  <c r="AA42" i="2" s="1"/>
  <c r="AA41" i="2"/>
  <c r="AA40" i="2"/>
  <c r="AA39" i="2"/>
  <c r="AA38" i="2"/>
  <c r="AA37" i="2"/>
  <c r="AA36" i="2"/>
  <c r="AA35" i="2"/>
  <c r="AA34" i="2"/>
  <c r="Q33" i="2"/>
  <c r="AA33" i="2" s="1"/>
  <c r="AA32" i="2"/>
  <c r="Q32" i="2"/>
  <c r="Z31" i="2"/>
  <c r="Y31" i="2"/>
  <c r="Y47" i="2" s="1"/>
  <c r="X31" i="2"/>
  <c r="X47" i="2" s="1"/>
  <c r="W31" i="2"/>
  <c r="W47" i="2" s="1"/>
  <c r="T31" i="2"/>
  <c r="T47" i="2" s="1"/>
  <c r="R31" i="2"/>
  <c r="R47" i="2" s="1"/>
  <c r="P31" i="2"/>
  <c r="O31" i="2"/>
  <c r="AA30" i="2"/>
  <c r="AA29" i="2"/>
  <c r="AA28" i="2"/>
  <c r="S27" i="2"/>
  <c r="AA27" i="2" s="1"/>
  <c r="AA26" i="2"/>
  <c r="AA25" i="2"/>
  <c r="AA24" i="2"/>
  <c r="S24" i="2"/>
  <c r="AA23" i="2"/>
  <c r="AA22" i="2"/>
  <c r="AA21" i="2"/>
  <c r="Q20" i="2"/>
  <c r="AA20" i="2" s="1"/>
  <c r="AA19" i="2"/>
  <c r="AA18" i="2"/>
  <c r="AA17" i="2"/>
  <c r="P16" i="2"/>
  <c r="P47" i="2" s="1"/>
  <c r="O16" i="2"/>
  <c r="O47" i="2" s="1"/>
  <c r="AA15" i="2"/>
  <c r="AA14" i="2"/>
  <c r="AA13" i="2"/>
  <c r="AA12" i="2"/>
  <c r="Q12" i="2"/>
  <c r="Q11" i="2"/>
  <c r="H47" i="2"/>
  <c r="F47" i="2"/>
  <c r="M46" i="2"/>
  <c r="L46" i="2"/>
  <c r="G46" i="2"/>
  <c r="N46" i="2" s="1"/>
  <c r="AB46" i="2" s="1"/>
  <c r="N45" i="2"/>
  <c r="AB45" i="2" s="1"/>
  <c r="N44" i="2"/>
  <c r="AB44" i="2" s="1"/>
  <c r="N43" i="2"/>
  <c r="AB43" i="2" s="1"/>
  <c r="N42" i="2"/>
  <c r="AB42" i="2" s="1"/>
  <c r="N41" i="2"/>
  <c r="N40" i="2"/>
  <c r="N39" i="2"/>
  <c r="AB39" i="2" s="1"/>
  <c r="K38" i="2"/>
  <c r="N38" i="2" s="1"/>
  <c r="AB38" i="2" s="1"/>
  <c r="N37" i="2"/>
  <c r="AB37" i="2" s="1"/>
  <c r="N36" i="2"/>
  <c r="AB36" i="2" s="1"/>
  <c r="N35" i="2"/>
  <c r="AB35" i="2" s="1"/>
  <c r="N34" i="2"/>
  <c r="AB34" i="2" s="1"/>
  <c r="N33" i="2"/>
  <c r="N32" i="2"/>
  <c r="M31" i="2"/>
  <c r="M47" i="2" s="1"/>
  <c r="L31" i="2"/>
  <c r="L47" i="2" s="1"/>
  <c r="J31" i="2"/>
  <c r="J47" i="2" s="1"/>
  <c r="I31" i="2"/>
  <c r="I47" i="2" s="1"/>
  <c r="G31" i="2"/>
  <c r="E31" i="2"/>
  <c r="E47" i="2" s="1"/>
  <c r="D31" i="2"/>
  <c r="D47" i="2" s="1"/>
  <c r="N30" i="2"/>
  <c r="AB30" i="2" s="1"/>
  <c r="N29" i="2"/>
  <c r="AB29" i="2" s="1"/>
  <c r="N28" i="2"/>
  <c r="AB28" i="2" s="1"/>
  <c r="N27" i="2"/>
  <c r="AB27" i="2" s="1"/>
  <c r="N26" i="2"/>
  <c r="AB26" i="2" s="1"/>
  <c r="N25" i="2"/>
  <c r="N24" i="2"/>
  <c r="AB24" i="2" s="1"/>
  <c r="N23" i="2"/>
  <c r="AB23" i="2" s="1"/>
  <c r="N22" i="2"/>
  <c r="AB22" i="2" s="1"/>
  <c r="N21" i="2"/>
  <c r="AB21" i="2" s="1"/>
  <c r="N20" i="2"/>
  <c r="AB20" i="2" s="1"/>
  <c r="N19" i="2"/>
  <c r="AB19" i="2" s="1"/>
  <c r="N18" i="2"/>
  <c r="AB18" i="2" s="1"/>
  <c r="N17" i="2"/>
  <c r="K16" i="2"/>
  <c r="N15" i="2"/>
  <c r="AB15" i="2" s="1"/>
  <c r="N14" i="2"/>
  <c r="AB14" i="2" s="1"/>
  <c r="N13" i="2"/>
  <c r="AB13" i="2" s="1"/>
  <c r="N12" i="2"/>
  <c r="AB12" i="2" s="1"/>
  <c r="A12" i="2"/>
  <c r="A13" i="2" s="1"/>
  <c r="N11" i="2"/>
  <c r="AA31" i="2" l="1"/>
  <c r="K47" i="2"/>
  <c r="N16" i="2"/>
  <c r="AB16" i="2" s="1"/>
  <c r="N31" i="2"/>
  <c r="AB31" i="2" s="1"/>
  <c r="Q47" i="2"/>
  <c r="S47" i="2"/>
  <c r="AA11" i="2"/>
  <c r="AA16" i="2"/>
  <c r="G47" i="2"/>
  <c r="A14" i="2"/>
  <c r="A15" i="2" s="1"/>
  <c r="N47" i="2" l="1"/>
  <c r="AA47" i="2"/>
  <c r="AB11" i="2"/>
  <c r="AB47" i="2" s="1"/>
  <c r="A16" i="2"/>
  <c r="A17" i="2" l="1"/>
  <c r="A18" i="2" l="1"/>
  <c r="A19" i="2" l="1"/>
  <c r="A20" i="2" l="1"/>
  <c r="A21" i="2" l="1"/>
  <c r="A22" i="2" l="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S48" i="1" l="1"/>
  <c r="R48" i="1"/>
  <c r="G48" i="1"/>
  <c r="J47" i="1"/>
  <c r="H47" i="1"/>
  <c r="K47" i="1" s="1"/>
  <c r="K46" i="1"/>
  <c r="P46" i="1" s="1"/>
  <c r="J46" i="1"/>
  <c r="K45" i="1"/>
  <c r="J45" i="1"/>
  <c r="K44" i="1"/>
  <c r="J44" i="1"/>
  <c r="K43" i="1"/>
  <c r="J43" i="1"/>
  <c r="O43" i="1" s="1"/>
  <c r="K42" i="1"/>
  <c r="P42" i="1" s="1"/>
  <c r="J42" i="1"/>
  <c r="K41" i="1"/>
  <c r="J41" i="1"/>
  <c r="K40" i="1"/>
  <c r="J40" i="1"/>
  <c r="K39" i="1"/>
  <c r="J39" i="1"/>
  <c r="O39" i="1" s="1"/>
  <c r="K38" i="1"/>
  <c r="L38" i="1" s="1"/>
  <c r="J38" i="1"/>
  <c r="K37" i="1"/>
  <c r="J37" i="1"/>
  <c r="K36" i="1"/>
  <c r="J36" i="1"/>
  <c r="K35" i="1"/>
  <c r="J35" i="1"/>
  <c r="O35" i="1" s="1"/>
  <c r="K34" i="1"/>
  <c r="P34" i="1" s="1"/>
  <c r="J34" i="1"/>
  <c r="K33" i="1"/>
  <c r="J33" i="1"/>
  <c r="K32" i="1"/>
  <c r="J32" i="1"/>
  <c r="K31" i="1"/>
  <c r="I48" i="1"/>
  <c r="K30" i="1"/>
  <c r="P30" i="1" s="1"/>
  <c r="J30" i="1"/>
  <c r="O30" i="1" s="1"/>
  <c r="K29" i="1"/>
  <c r="P29" i="1" s="1"/>
  <c r="J29" i="1"/>
  <c r="L29" i="1" s="1"/>
  <c r="K28" i="1"/>
  <c r="J28" i="1"/>
  <c r="K27" i="1"/>
  <c r="J27" i="1"/>
  <c r="K26" i="1"/>
  <c r="J26" i="1"/>
  <c r="K25" i="1"/>
  <c r="P25" i="1" s="1"/>
  <c r="J25" i="1"/>
  <c r="K24" i="1"/>
  <c r="P24" i="1" s="1"/>
  <c r="J24" i="1"/>
  <c r="K23" i="1"/>
  <c r="J23" i="1"/>
  <c r="O22" i="1"/>
  <c r="K22" i="1"/>
  <c r="J22" i="1"/>
  <c r="K21" i="1"/>
  <c r="P21" i="1" s="1"/>
  <c r="J21" i="1"/>
  <c r="K20" i="1"/>
  <c r="J20" i="1"/>
  <c r="K19" i="1"/>
  <c r="J19" i="1"/>
  <c r="K18" i="1"/>
  <c r="J18" i="1"/>
  <c r="O18" i="1" s="1"/>
  <c r="K17" i="1"/>
  <c r="P17" i="1" s="1"/>
  <c r="J17" i="1"/>
  <c r="K16" i="1"/>
  <c r="J16" i="1"/>
  <c r="K15" i="1"/>
  <c r="J15" i="1"/>
  <c r="K14" i="1"/>
  <c r="J14" i="1"/>
  <c r="O14" i="1" s="1"/>
  <c r="K13" i="1"/>
  <c r="L13" i="1" s="1"/>
  <c r="J13" i="1"/>
  <c r="K12" i="1"/>
  <c r="P12" i="1" s="1"/>
  <c r="J12" i="1"/>
  <c r="B12" i="1"/>
  <c r="K11" i="1"/>
  <c r="J11" i="1"/>
  <c r="L24" i="1" l="1"/>
  <c r="H48" i="1"/>
  <c r="L34" i="1"/>
  <c r="L25" i="1"/>
  <c r="L33" i="1"/>
  <c r="L46" i="1"/>
  <c r="L17" i="1"/>
  <c r="L21" i="1"/>
  <c r="L43" i="1"/>
  <c r="P38" i="1"/>
  <c r="L15" i="1"/>
  <c r="L41" i="1"/>
  <c r="O46" i="1"/>
  <c r="Q46" i="1" s="1"/>
  <c r="P13" i="1"/>
  <c r="L14" i="1"/>
  <c r="L16" i="1"/>
  <c r="L35" i="1"/>
  <c r="L23" i="1"/>
  <c r="L26" i="1"/>
  <c r="L42" i="1"/>
  <c r="Q30" i="1"/>
  <c r="P23" i="1"/>
  <c r="O27" i="1"/>
  <c r="P27" i="1"/>
  <c r="O26" i="1"/>
  <c r="O24" i="1"/>
  <c r="Q24" i="1" s="1"/>
  <c r="P32" i="1"/>
  <c r="P40" i="1"/>
  <c r="O45" i="1"/>
  <c r="P20" i="1"/>
  <c r="P18" i="1"/>
  <c r="Q18" i="1" s="1"/>
  <c r="P19" i="1"/>
  <c r="O20" i="1"/>
  <c r="P22" i="1"/>
  <c r="Q22" i="1" s="1"/>
  <c r="P36" i="1"/>
  <c r="O37" i="1"/>
  <c r="P16" i="1"/>
  <c r="O12" i="1"/>
  <c r="P28" i="1"/>
  <c r="P44" i="1"/>
  <c r="P47" i="1"/>
  <c r="L47" i="1"/>
  <c r="P15" i="1"/>
  <c r="O42" i="1"/>
  <c r="Q42" i="1" s="1"/>
  <c r="K48" i="1"/>
  <c r="O23" i="1"/>
  <c r="O38" i="1"/>
  <c r="O19" i="1"/>
  <c r="O34" i="1"/>
  <c r="Q34" i="1" s="1"/>
  <c r="O47" i="1"/>
  <c r="O15" i="1"/>
  <c r="B13" i="1"/>
  <c r="P14" i="1"/>
  <c r="Q14" i="1" s="1"/>
  <c r="L11" i="1"/>
  <c r="B14" i="1"/>
  <c r="B15" i="1" s="1"/>
  <c r="O16" i="1"/>
  <c r="L19" i="1"/>
  <c r="L27" i="1"/>
  <c r="O33" i="1"/>
  <c r="L36" i="1"/>
  <c r="O41" i="1"/>
  <c r="L44" i="1"/>
  <c r="P35" i="1"/>
  <c r="Q35" i="1" s="1"/>
  <c r="P39" i="1"/>
  <c r="Q39" i="1" s="1"/>
  <c r="P43" i="1"/>
  <c r="Q43" i="1" s="1"/>
  <c r="L18" i="1"/>
  <c r="L12" i="1"/>
  <c r="L20" i="1"/>
  <c r="L28" i="1"/>
  <c r="J31" i="1"/>
  <c r="J48" i="1" s="1"/>
  <c r="L37" i="1"/>
  <c r="L45" i="1"/>
  <c r="P31" i="1"/>
  <c r="P26" i="1"/>
  <c r="L30" i="1"/>
  <c r="L39" i="1"/>
  <c r="L32" i="1"/>
  <c r="L40" i="1"/>
  <c r="P33" i="1"/>
  <c r="P37" i="1"/>
  <c r="P41" i="1"/>
  <c r="P45" i="1"/>
  <c r="L22" i="1"/>
  <c r="B17" i="1" l="1"/>
  <c r="B16" i="1"/>
  <c r="Q38" i="1"/>
  <c r="Q23" i="1"/>
  <c r="Q45" i="1"/>
  <c r="Q27" i="1"/>
  <c r="Q26" i="1"/>
  <c r="Q16" i="1"/>
  <c r="Q20" i="1"/>
  <c r="Q37" i="1"/>
  <c r="Q47" i="1"/>
  <c r="O28" i="1"/>
  <c r="Q28" i="1" s="1"/>
  <c r="Q19" i="1"/>
  <c r="Q15" i="1"/>
  <c r="Q12" i="1"/>
  <c r="O44" i="1"/>
  <c r="Q44" i="1" s="1"/>
  <c r="Q33" i="1"/>
  <c r="L31" i="1"/>
  <c r="L48" i="1" s="1"/>
  <c r="O29" i="1"/>
  <c r="Q29" i="1" s="1"/>
  <c r="O13" i="1"/>
  <c r="Q13" i="1" s="1"/>
  <c r="B18" i="1"/>
  <c r="O40" i="1"/>
  <c r="Q40" i="1" s="1"/>
  <c r="O25" i="1"/>
  <c r="Q25" i="1" s="1"/>
  <c r="B19" i="1"/>
  <c r="O36" i="1"/>
  <c r="Q36" i="1" s="1"/>
  <c r="O21" i="1"/>
  <c r="Q21" i="1" s="1"/>
  <c r="Q41" i="1"/>
  <c r="O32" i="1"/>
  <c r="Q32" i="1" s="1"/>
  <c r="O17" i="1"/>
  <c r="Q17" i="1" s="1"/>
  <c r="N48" i="1" l="1"/>
  <c r="P11" i="1"/>
  <c r="P48" i="1" s="1"/>
  <c r="O31" i="1"/>
  <c r="Q31" i="1" s="1"/>
  <c r="O11" i="1"/>
  <c r="B20" i="1"/>
  <c r="M48" i="1" l="1"/>
  <c r="Q11" i="1"/>
  <c r="Q48" i="1" s="1"/>
  <c r="O48" i="1"/>
  <c r="B21" i="1"/>
  <c r="B22" i="1" l="1"/>
  <c r="B23" i="1" s="1"/>
  <c r="B24" i="1" s="1"/>
  <c r="B25" i="1" s="1"/>
  <c r="B26" i="1" s="1"/>
  <c r="B27" i="1" s="1"/>
  <c r="B28" i="1" s="1"/>
  <c r="B29" i="1" s="1"/>
  <c r="B30" i="1" s="1"/>
  <c r="B31" i="1" s="1"/>
  <c r="B32" i="1" s="1"/>
  <c r="B33" i="1" s="1"/>
  <c r="B34" i="1" l="1"/>
  <c r="B35" i="1" s="1"/>
  <c r="B36" i="1" s="1"/>
  <c r="B37" i="1" s="1"/>
  <c r="B38" i="1" s="1"/>
  <c r="B39" i="1" s="1"/>
  <c r="B40" i="1" s="1"/>
  <c r="B41" i="1" s="1"/>
  <c r="B42" i="1" s="1"/>
  <c r="B43" i="1" s="1"/>
  <c r="B44" i="1" s="1"/>
  <c r="B45" i="1" s="1"/>
  <c r="B46" i="1" s="1"/>
  <c r="B47" i="1" s="1"/>
  <c r="B48" i="1" s="1"/>
</calcChain>
</file>

<file path=xl/sharedStrings.xml><?xml version="1.0" encoding="utf-8"?>
<sst xmlns="http://schemas.openxmlformats.org/spreadsheetml/2006/main" count="261" uniqueCount="137">
  <si>
    <t>Test Year Ending   12/31/2019</t>
  </si>
  <si>
    <t>WP/ II-D-1.1  Historical and Per Book Test Year O&amp;M Expense</t>
  </si>
  <si>
    <t>Witness: Brian Bahr</t>
  </si>
  <si>
    <t>TY Ending December 31,2019-per Book</t>
  </si>
  <si>
    <t>Normalizations and Known &amp; Measurable</t>
  </si>
  <si>
    <t>Total Adjusted O&amp;M</t>
  </si>
  <si>
    <t xml:space="preserve">Salaries and Wages - Employees  </t>
  </si>
  <si>
    <t>II-D-1, II-D-1.1</t>
  </si>
  <si>
    <t>WP/II-D.1a</t>
  </si>
  <si>
    <t xml:space="preserve">Employee Pensions and Benefits  </t>
  </si>
  <si>
    <t xml:space="preserve">Purchased Water  </t>
  </si>
  <si>
    <t xml:space="preserve">Purchased Power  </t>
  </si>
  <si>
    <t xml:space="preserve">Chemicals  </t>
  </si>
  <si>
    <t xml:space="preserve">Materials and Supplies  </t>
  </si>
  <si>
    <t xml:space="preserve">Contractual Services - Engineering  </t>
  </si>
  <si>
    <t xml:space="preserve">Contractual Services - Legal  </t>
  </si>
  <si>
    <t xml:space="preserve">Contractual Services - Testing  </t>
  </si>
  <si>
    <t xml:space="preserve">Contractual Services - Other  </t>
  </si>
  <si>
    <t>641/741</t>
  </si>
  <si>
    <t xml:space="preserve">Rental of Building/Real Property  </t>
  </si>
  <si>
    <t>642/742</t>
  </si>
  <si>
    <t xml:space="preserve">Rental of Equipment  </t>
  </si>
  <si>
    <t xml:space="preserve">Transportation Expenses  </t>
  </si>
  <si>
    <t>656/756</t>
  </si>
  <si>
    <t xml:space="preserve">Insurance - Vehicle  </t>
  </si>
  <si>
    <t>657/757</t>
  </si>
  <si>
    <t xml:space="preserve">Insurance - General Liability  </t>
  </si>
  <si>
    <t>658/758</t>
  </si>
  <si>
    <t xml:space="preserve">Insurance - Workman's Compensation  </t>
  </si>
  <si>
    <t xml:space="preserve">Insurance - Other  </t>
  </si>
  <si>
    <t>660/760</t>
  </si>
  <si>
    <t xml:space="preserve">Advertising Expenses  </t>
  </si>
  <si>
    <t xml:space="preserve">Regulatory Commission Expenses - Other  </t>
  </si>
  <si>
    <t xml:space="preserve">Bad Debt Expense  </t>
  </si>
  <si>
    <t xml:space="preserve">Miscellaneous Expenses  </t>
  </si>
  <si>
    <t>Salaries and Wages - Employees</t>
  </si>
  <si>
    <t>Employee Pensions and Benefits</t>
  </si>
  <si>
    <t>Purchased Wastewater Treatment</t>
  </si>
  <si>
    <t>Sludge Removal Expense</t>
  </si>
  <si>
    <t>Purchased Power</t>
  </si>
  <si>
    <t>Chemicals</t>
  </si>
  <si>
    <t>Materials and Supplies</t>
  </si>
  <si>
    <t>Contractual Services - Engineering</t>
  </si>
  <si>
    <t>Contractual Services - Legal</t>
  </si>
  <si>
    <t>Contractual Services - Testing</t>
  </si>
  <si>
    <t>Contractual Services - Other</t>
  </si>
  <si>
    <t>Total Water
(m)</t>
  </si>
  <si>
    <t>Total Wastewater
(n)</t>
  </si>
  <si>
    <t>Docket No. 50944</t>
  </si>
  <si>
    <t>Monarch Utilities I L.P.</t>
  </si>
  <si>
    <t>Reference
(d)</t>
  </si>
  <si>
    <t>Account No.
(a)</t>
  </si>
  <si>
    <t>Description
(b)</t>
  </si>
  <si>
    <t>Water
(e)</t>
  </si>
  <si>
    <t>Wastewater
(f)</t>
  </si>
  <si>
    <t>Shared
(g)</t>
  </si>
  <si>
    <t>Total Water
(h)</t>
  </si>
  <si>
    <t>Total Wastewater
(i)</t>
  </si>
  <si>
    <t xml:space="preserve"> Total per Book
(j)</t>
  </si>
  <si>
    <t>Water
(k)</t>
  </si>
  <si>
    <t>Wastewater
(l)</t>
  </si>
  <si>
    <t>Total Book
(o)</t>
  </si>
  <si>
    <t>1/1/2018 -
12/31/2018
(p)</t>
  </si>
  <si>
    <t>1/1/2017 -
12/31/2017
(q)</t>
  </si>
  <si>
    <t>Line
No.</t>
  </si>
  <si>
    <t>Note: The source of any amounts included in this workpaper without formulas or other references is from the underlying accounting records.</t>
  </si>
  <si>
    <t>Reference
(c)</t>
  </si>
  <si>
    <t>670/770</t>
  </si>
  <si>
    <t>Total</t>
  </si>
  <si>
    <t>Column</t>
  </si>
  <si>
    <t>(d)</t>
  </si>
  <si>
    <t>for the year 2019 to the Monarch's cost of service for 2019</t>
  </si>
  <si>
    <t>(e)</t>
  </si>
  <si>
    <t>(f)</t>
  </si>
  <si>
    <t>(l)</t>
  </si>
  <si>
    <t>Staff 1-8</t>
  </si>
  <si>
    <t>Line No.</t>
  </si>
  <si>
    <t>STM - Southwest Utilities
(c)</t>
  </si>
  <si>
    <t>STM - Inverness Utilities
(d)</t>
  </si>
  <si>
    <t>Eliminate Aero Valley
(e)</t>
  </si>
  <si>
    <t>Eliminate ARO's
(f)</t>
  </si>
  <si>
    <t>Eliminate Fines and Penalties
(g)</t>
  </si>
  <si>
    <t>Eliminate Lobbying Expense
(h)</t>
  </si>
  <si>
    <t>Eliminate Advertising
(i)</t>
  </si>
  <si>
    <t>IT Maintenance Allocation
(j)</t>
  </si>
  <si>
    <t>Corp Allocated Depreciation
(k)</t>
  </si>
  <si>
    <t>Corp O/Head Assessment
(l)</t>
  </si>
  <si>
    <t>Total Normalization Entries
(m)</t>
  </si>
  <si>
    <t>STM - Water Services
(o)</t>
  </si>
  <si>
    <t>Payroll and related costs
(p)</t>
  </si>
  <si>
    <t>Eliminate ARO's
(q)</t>
  </si>
  <si>
    <t>Insurance Increase
(r)</t>
  </si>
  <si>
    <t>Eliminate Lobbying Expense
(s)</t>
  </si>
  <si>
    <t>Eliminate Rate Case Expenses
(t)</t>
  </si>
  <si>
    <t>Eliminate Advertising Expense
(u)</t>
  </si>
  <si>
    <t>Corp Allocated Depreciation
(v)</t>
  </si>
  <si>
    <t>Corp O/Head Assessment
(w)</t>
  </si>
  <si>
    <t>Eliminate Pflugerville C of C
(x)</t>
  </si>
  <si>
    <t>Texas Water Association, Inc.
(y)</t>
  </si>
  <si>
    <t>Total Known &amp; Measurable Adjustments
(z)</t>
  </si>
  <si>
    <t>Total Adjustments
(aa)</t>
  </si>
  <si>
    <t>STM - Ni Texas
(n)</t>
  </si>
  <si>
    <t>(c)</t>
  </si>
  <si>
    <t>Normalization Entries:</t>
  </si>
  <si>
    <t>Asset Retirement Obligations are not included in rate base.  The normalization entry removes actual accretion expense recorded on Monarch and in the STM Entries for Southwest Utilities and Inverness Point in 2019.</t>
  </si>
  <si>
    <t>(g),(h),(i)</t>
  </si>
  <si>
    <t>(j)</t>
  </si>
  <si>
    <t>Some corporate IT assets have been included in rate base.  This Normalizing entry is to allocate a portion of the actual cost of maintenance expense related to those assets and include them in cost of service.</t>
  </si>
  <si>
    <t>(k)</t>
  </si>
  <si>
    <t>The allocation of Corporate Depreciation was adjusted to reflect the depreciation for the IT Assets included in rate base and eliminate the actual allocation of costs from Corporate previously recorded.</t>
  </si>
  <si>
    <t>Known &amp; Measurable Entries:</t>
  </si>
  <si>
    <t>(n)</t>
  </si>
  <si>
    <t>The STM for Ni America was pending at the time of the rate filing.  The Normalization entry adds the actual income statement transactions for Ni America to Monarch's cost of service.</t>
  </si>
  <si>
    <t>(o)</t>
  </si>
  <si>
    <t>The STM for Water Services, Inc. was pending at the time of the rate filing.  The Normalization entry adds the actual income statement transactions for Water Services, Inc. to Monarch's cost of service.</t>
  </si>
  <si>
    <t>(p)</t>
  </si>
  <si>
    <t>For an explanation of the payroll adjustment please see the testimony of Edward Taussig.</t>
  </si>
  <si>
    <t>(q)</t>
  </si>
  <si>
    <t>Asset Retirement Obligations are not included in rate base.  The normalization entry removes actual accretion expense recorded as part of the STM entries for Ni America and Watere Services, Inc.</t>
  </si>
  <si>
    <t>(r)</t>
  </si>
  <si>
    <t>(s),(t),(u)</t>
  </si>
  <si>
    <t>(v)</t>
  </si>
  <si>
    <t>(w)</t>
  </si>
  <si>
    <t>This entry is the reversal of actual Corporate Overhead charged in the STM's entries for Ni America and Water Services.</t>
  </si>
  <si>
    <t>(x)</t>
  </si>
  <si>
    <t>In the analysis of charges to cost of service, this charge to the Pflugerville Chamber of Commerce on Water Services STM was deemed to be unrecoverable and removed.</t>
  </si>
  <si>
    <t>(y)</t>
  </si>
  <si>
    <t>A new industry association has been created in Texas.  Monarch will be a member and this is the annual dues charge for membership.</t>
  </si>
  <si>
    <t>The STM for Southwest Utilities Co. was approved in 2019, and as of December 31, 2019, fixed assets had been transferred to the Balance Sheet of Monarch.  The Normalization entry adds the actual income statement transactions for Southwest Utilities Co.</t>
  </si>
  <si>
    <t>The STM for Inverness was approved in 2019 and as of December 31, 2019 fixed assets had been transferred to the Balance Sheet of Monarch.  The Normalization entry adds the actual income statement transactions for Inverness Point Utilities</t>
  </si>
  <si>
    <t>Aero Valley was a small system that Monarch operated during 2019.  Near the end of 2019, another operator took over operations of the system.  Because Monarch did not own the system, all costs of operating it have been removed from cost of service.</t>
  </si>
  <si>
    <t>Fines and Penalties, Lobbying and Advertising are not permitted to be included in rates.  These entries remove the actual expenses charged to Monarch, Southwest Utilities and Inverness Point in 2019 from cost of service.</t>
  </si>
  <si>
    <t>The corporate Overhead allocation was adjusted for revised allocation factors and the effect of the STM.  Please see the Direct Testimony of Mujeeb Hafeez for an explanation of the allocation method used.</t>
  </si>
  <si>
    <t>Insurance premiums for 2019 were analyzed, and after analysis, 20% increase over 2019 recorded premiums was calculated.</t>
  </si>
  <si>
    <t>This entry is the reversal of Corporate Depreciation charged to the STMs for Ni America and Water Services, Inc. in 2019.</t>
  </si>
  <si>
    <t>Fines and Penalties, Lobbying and Advertising are not permitted to be included in rates.  These entries remove the actual expenses charged to the STM entries for Ni America and Water Services, Inc. from cost of service.</t>
  </si>
  <si>
    <t>For allocations between water and wastewater of Shared Amounts, please see the Direct Testimony of Edward Taussig.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</si>
</sst>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1" formatCode="_(* #,##0_);_(* \(#,##0\);_(* &quot;-&quot;_);_(@_)"/>
    <numFmt numFmtId="43" formatCode="_(* #,##0.00_);_(* \(#,##0.00\);_(* &quot;-&quot;??_);_(@_)"/>
    <numFmt numFmtId="164" formatCode="&quot;Category &quot;0"/>
    <numFmt numFmtId="165" formatCode="_(* #,##0_);_(* \(#,##0\);_(* &quot;-&quot;??_);_(@_)"/>
  </numFmts>
  <fonts count="7" x14ac:knownFonts="1">
    <font>
      <sz val="11"/>
      <color theme="1"/>
      <name val="Calibri"/>
      <family val="2"/>
      <scheme val="minor"/>
    </font>
    <font>
      <sz val="11"/>
      <color theme="1"/>
      <name val="Calibri"/>
      <family val="2"/>
      <scheme val="minor"/>
    </font>
    <font>
      <sz val="11"/>
      <color theme="1"/>
      <name val="Lucida Sans Typewriter"/>
      <family val="3"/>
    </font>
    <font>
      <b/>
      <sz val="11"/>
      <color theme="1"/>
      <name val="Lucida Sans Typewriter"/>
      <family val="3"/>
    </font>
    <font>
      <sz val="10"/>
      <color theme="1"/>
      <name val="Lucida Sans Typewriter"/>
      <family val="3"/>
    </font>
    <font>
      <sz val="10"/>
      <name val="Arial"/>
      <family val="2"/>
    </font>
    <font>
      <b/>
      <sz val="10"/>
      <color theme="1"/>
      <name val="Lucida Sans Typewriter"/>
      <family val="3"/>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s>
  <cellStyleXfs count="3">
    <xf numFmtId="0" fontId="0" fillId="0" borderId="0"/>
    <xf numFmtId="43" fontId="1" fillId="0" borderId="0" applyFont="0" applyFill="0" applyBorder="0" applyAlignment="0" applyProtection="0"/>
    <xf numFmtId="0" fontId="5" fillId="0" borderId="0"/>
  </cellStyleXfs>
  <cellXfs count="67">
    <xf numFmtId="0" fontId="0" fillId="0" borderId="0" xfId="0"/>
    <xf numFmtId="0" fontId="2" fillId="2" borderId="0" xfId="0" applyFont="1" applyFill="1"/>
    <xf numFmtId="0" fontId="2" fillId="2" borderId="0" xfId="0" applyFont="1" applyFill="1" applyBorder="1"/>
    <xf numFmtId="0" fontId="3" fillId="2" borderId="0" xfId="0" applyFont="1" applyFill="1"/>
    <xf numFmtId="164" fontId="2" fillId="2" borderId="0" xfId="0" applyNumberFormat="1" applyFont="1" applyFill="1" applyAlignment="1">
      <alignment horizontal="center"/>
    </xf>
    <xf numFmtId="0" fontId="2" fillId="2" borderId="0" xfId="0" applyFont="1" applyFill="1" applyAlignment="1"/>
    <xf numFmtId="0" fontId="3" fillId="2" borderId="10" xfId="0" applyFont="1" applyFill="1" applyBorder="1" applyAlignment="1">
      <alignment horizontal="center" wrapText="1"/>
    </xf>
    <xf numFmtId="0" fontId="2" fillId="2" borderId="5" xfId="0" applyFont="1" applyFill="1" applyBorder="1" applyAlignment="1">
      <alignment horizontal="center"/>
    </xf>
    <xf numFmtId="41" fontId="2" fillId="2" borderId="5" xfId="0" applyNumberFormat="1" applyFont="1" applyFill="1" applyBorder="1"/>
    <xf numFmtId="41" fontId="2" fillId="2" borderId="5" xfId="0" applyNumberFormat="1" applyFont="1" applyFill="1" applyBorder="1" applyAlignment="1">
      <alignment horizontal="center"/>
    </xf>
    <xf numFmtId="165" fontId="2" fillId="2" borderId="5" xfId="0" applyNumberFormat="1" applyFont="1" applyFill="1" applyBorder="1"/>
    <xf numFmtId="165" fontId="2" fillId="2" borderId="5" xfId="1" applyNumberFormat="1" applyFont="1" applyFill="1" applyBorder="1"/>
    <xf numFmtId="0" fontId="3" fillId="2" borderId="9" xfId="0" applyFont="1" applyFill="1" applyBorder="1" applyAlignment="1">
      <alignment horizontal="center"/>
    </xf>
    <xf numFmtId="41" fontId="3" fillId="2" borderId="9" xfId="0" applyNumberFormat="1" applyFont="1" applyFill="1" applyBorder="1"/>
    <xf numFmtId="0" fontId="2" fillId="2" borderId="0" xfId="0" applyFont="1" applyFill="1" applyBorder="1" applyAlignment="1">
      <alignment horizontal="center"/>
    </xf>
    <xf numFmtId="43" fontId="2" fillId="2" borderId="0" xfId="1" applyFont="1" applyFill="1" applyBorder="1"/>
    <xf numFmtId="43" fontId="4" fillId="2" borderId="0" xfId="1" applyFont="1" applyFill="1" applyBorder="1"/>
    <xf numFmtId="43" fontId="2" fillId="2" borderId="0" xfId="0" applyNumberFormat="1" applyFont="1" applyFill="1"/>
    <xf numFmtId="41" fontId="2" fillId="2" borderId="0" xfId="0" applyNumberFormat="1" applyFont="1" applyFill="1"/>
    <xf numFmtId="43" fontId="2" fillId="2" borderId="5" xfId="1" applyFont="1" applyFill="1" applyBorder="1"/>
    <xf numFmtId="0" fontId="2" fillId="2" borderId="1" xfId="0" applyFont="1" applyFill="1" applyBorder="1" applyAlignment="1">
      <alignment horizontal="center"/>
    </xf>
    <xf numFmtId="0" fontId="2" fillId="2" borderId="9" xfId="0" applyFont="1" applyFill="1" applyBorder="1" applyAlignment="1">
      <alignment horizontal="center"/>
    </xf>
    <xf numFmtId="0" fontId="5" fillId="2" borderId="0" xfId="2" applyFont="1" applyFill="1" applyAlignment="1">
      <alignment horizontal="center"/>
    </xf>
    <xf numFmtId="43" fontId="6" fillId="2" borderId="11" xfId="1" applyFont="1" applyFill="1" applyBorder="1" applyAlignment="1">
      <alignment horizontal="center" wrapText="1"/>
    </xf>
    <xf numFmtId="43" fontId="6" fillId="2" borderId="10" xfId="1" applyFont="1" applyFill="1" applyBorder="1" applyAlignment="1">
      <alignment horizontal="center" wrapText="1"/>
    </xf>
    <xf numFmtId="0" fontId="4" fillId="2" borderId="0" xfId="0" applyFont="1" applyFill="1"/>
    <xf numFmtId="43" fontId="4" fillId="2" borderId="0" xfId="1" applyFont="1" applyFill="1"/>
    <xf numFmtId="43" fontId="4" fillId="0" borderId="0" xfId="1" applyFont="1"/>
    <xf numFmtId="0" fontId="4" fillId="0" borderId="0" xfId="0" applyFont="1"/>
    <xf numFmtId="0" fontId="6" fillId="2" borderId="0" xfId="0" applyFont="1" applyFill="1"/>
    <xf numFmtId="0" fontId="6" fillId="2" borderId="10" xfId="0" applyFont="1" applyFill="1" applyBorder="1" applyAlignment="1">
      <alignment horizontal="center" wrapText="1"/>
    </xf>
    <xf numFmtId="0" fontId="6" fillId="2" borderId="10" xfId="0" applyNumberFormat="1" applyFont="1" applyFill="1" applyBorder="1" applyAlignment="1">
      <alignment horizontal="center" wrapText="1"/>
    </xf>
    <xf numFmtId="0" fontId="4" fillId="2" borderId="5" xfId="0" applyFont="1" applyFill="1" applyBorder="1" applyAlignment="1">
      <alignment horizontal="center"/>
    </xf>
    <xf numFmtId="41" fontId="4" fillId="2" borderId="5" xfId="0" applyNumberFormat="1" applyFont="1" applyFill="1" applyBorder="1"/>
    <xf numFmtId="165" fontId="4" fillId="2" borderId="2" xfId="1" applyNumberFormat="1" applyFont="1" applyFill="1" applyBorder="1"/>
    <xf numFmtId="165" fontId="4" fillId="2" borderId="5" xfId="1" applyNumberFormat="1" applyFont="1" applyFill="1" applyBorder="1"/>
    <xf numFmtId="165" fontId="4" fillId="2" borderId="5" xfId="0" applyNumberFormat="1" applyFont="1" applyFill="1" applyBorder="1"/>
    <xf numFmtId="165" fontId="4" fillId="2" borderId="12" xfId="1" applyNumberFormat="1" applyFont="1" applyFill="1" applyBorder="1"/>
    <xf numFmtId="165" fontId="4" fillId="2" borderId="10" xfId="1" applyNumberFormat="1" applyFont="1" applyFill="1" applyBorder="1"/>
    <xf numFmtId="0" fontId="4" fillId="2" borderId="0" xfId="0" applyFont="1" applyFill="1" applyAlignment="1">
      <alignment horizontal="center"/>
    </xf>
    <xf numFmtId="0" fontId="4" fillId="2" borderId="0" xfId="0" applyFont="1" applyFill="1" applyBorder="1"/>
    <xf numFmtId="0" fontId="4" fillId="2" borderId="0" xfId="0" quotePrefix="1" applyFont="1" applyFill="1" applyAlignment="1">
      <alignment horizontal="center" vertical="center"/>
    </xf>
    <xf numFmtId="0" fontId="4" fillId="2" borderId="0" xfId="0" quotePrefix="1" applyFont="1" applyFill="1" applyAlignment="1">
      <alignment horizontal="center"/>
    </xf>
    <xf numFmtId="165" fontId="6" fillId="2" borderId="9" xfId="0" applyNumberFormat="1" applyFont="1" applyFill="1" applyBorder="1" applyAlignment="1">
      <alignment horizontal="center"/>
    </xf>
    <xf numFmtId="165" fontId="6" fillId="2" borderId="9" xfId="0" applyNumberFormat="1" applyFont="1" applyFill="1" applyBorder="1"/>
    <xf numFmtId="165" fontId="4" fillId="2" borderId="11" xfId="1" applyNumberFormat="1" applyFont="1" applyFill="1" applyBorder="1"/>
    <xf numFmtId="165" fontId="4" fillId="2" borderId="0" xfId="0" applyNumberFormat="1" applyFont="1" applyFill="1"/>
    <xf numFmtId="165" fontId="4" fillId="0" borderId="0" xfId="0" applyNumberFormat="1" applyFont="1"/>
    <xf numFmtId="0" fontId="4" fillId="2" borderId="0" xfId="0" quotePrefix="1" applyFont="1" applyFill="1" applyAlignment="1">
      <alignment horizontal="center" wrapText="1"/>
    </xf>
    <xf numFmtId="0" fontId="4" fillId="2" borderId="0" xfId="0" applyFont="1" applyFill="1" applyAlignment="1"/>
    <xf numFmtId="43" fontId="4" fillId="0" borderId="0" xfId="1" applyFont="1" applyFill="1"/>
    <xf numFmtId="0" fontId="4" fillId="2" borderId="0" xfId="0" applyFont="1" applyFill="1" applyBorder="1" applyAlignment="1">
      <alignment vertical="center"/>
    </xf>
    <xf numFmtId="0" fontId="3" fillId="2" borderId="2" xfId="0" applyFont="1" applyFill="1" applyBorder="1" applyAlignment="1">
      <alignment horizontal="center" wrapText="1"/>
    </xf>
    <xf numFmtId="0" fontId="3" fillId="2" borderId="3" xfId="0" applyFont="1" applyFill="1" applyBorder="1" applyAlignment="1">
      <alignment horizontal="center" wrapText="1"/>
    </xf>
    <xf numFmtId="0" fontId="3" fillId="2" borderId="6" xfId="0" applyFont="1" applyFill="1" applyBorder="1" applyAlignment="1">
      <alignment horizontal="center" wrapText="1"/>
    </xf>
    <xf numFmtId="0" fontId="3" fillId="2" borderId="7" xfId="0" applyFont="1" applyFill="1" applyBorder="1" applyAlignment="1">
      <alignment horizontal="center" wrapText="1"/>
    </xf>
    <xf numFmtId="0" fontId="3" fillId="2" borderId="4" xfId="0" applyFont="1" applyFill="1" applyBorder="1" applyAlignment="1">
      <alignment horizontal="center" wrapText="1"/>
    </xf>
    <xf numFmtId="0" fontId="3" fillId="2" borderId="8" xfId="0" applyFont="1" applyFill="1" applyBorder="1" applyAlignment="1">
      <alignment horizontal="center" wrapText="1"/>
    </xf>
    <xf numFmtId="0" fontId="3" fillId="2" borderId="1" xfId="0" applyFont="1" applyFill="1" applyBorder="1" applyAlignment="1">
      <alignment horizontal="center" wrapText="1"/>
    </xf>
    <xf numFmtId="0" fontId="3" fillId="2" borderId="5" xfId="0" applyFont="1" applyFill="1" applyBorder="1" applyAlignment="1">
      <alignment horizontal="center" wrapText="1"/>
    </xf>
    <xf numFmtId="0" fontId="3" fillId="2" borderId="9" xfId="0" applyFont="1" applyFill="1" applyBorder="1" applyAlignment="1">
      <alignment horizontal="center" wrapText="1"/>
    </xf>
    <xf numFmtId="0" fontId="3" fillId="2" borderId="1" xfId="0" applyNumberFormat="1" applyFont="1" applyFill="1" applyBorder="1" applyAlignment="1">
      <alignment horizontal="center" wrapText="1"/>
    </xf>
    <xf numFmtId="0" fontId="3" fillId="2" borderId="5" xfId="0" applyNumberFormat="1" applyFont="1" applyFill="1" applyBorder="1" applyAlignment="1">
      <alignment horizontal="center"/>
    </xf>
    <xf numFmtId="0" fontId="3" fillId="2" borderId="9" xfId="0" applyNumberFormat="1" applyFont="1" applyFill="1" applyBorder="1" applyAlignment="1">
      <alignment horizontal="center"/>
    </xf>
    <xf numFmtId="0" fontId="3" fillId="2" borderId="5" xfId="0" applyNumberFormat="1" applyFont="1" applyFill="1" applyBorder="1" applyAlignment="1">
      <alignment horizontal="center" wrapText="1"/>
    </xf>
    <xf numFmtId="0" fontId="3" fillId="2" borderId="9" xfId="0" applyNumberFormat="1" applyFont="1" applyFill="1" applyBorder="1" applyAlignment="1">
      <alignment horizontal="center" wrapText="1"/>
    </xf>
    <xf numFmtId="0" fontId="4" fillId="2" borderId="0" xfId="0" applyFont="1" applyFill="1" applyBorder="1" applyAlignment="1">
      <alignment wrapText="1"/>
    </xf>
  </cellXfs>
  <cellStyles count="3">
    <cellStyle name="Comma" xfId="1" builtinId="3"/>
    <cellStyle name="Normal" xfId="0" builtinId="0"/>
    <cellStyle name="Normal 10"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Y54"/>
  <sheetViews>
    <sheetView zoomScale="70" zoomScaleNormal="70" workbookViewId="0">
      <pane xSplit="4" ySplit="10" topLeftCell="E11" activePane="bottomRight" state="frozen"/>
      <selection activeCell="F12" sqref="F12"/>
      <selection pane="topRight" activeCell="F12" sqref="F12"/>
      <selection pane="bottomLeft" activeCell="F12" sqref="F12"/>
      <selection pane="bottomRight"/>
    </sheetView>
  </sheetViews>
  <sheetFormatPr defaultColWidth="9.140625" defaultRowHeight="14.25" outlineLevelRow="1" outlineLevelCol="1" x14ac:dyDescent="0.2"/>
  <cols>
    <col min="1" max="1" width="1.42578125" style="1" customWidth="1"/>
    <col min="2" max="2" width="7.140625" style="1" customWidth="1"/>
    <col min="3" max="3" width="11.5703125" style="1" customWidth="1"/>
    <col min="4" max="4" width="51.5703125" style="1" customWidth="1"/>
    <col min="5" max="6" width="22.5703125" style="1" customWidth="1"/>
    <col min="7" max="8" width="17.5703125" style="1" customWidth="1" outlineLevel="1"/>
    <col min="9" max="9" width="21.140625" style="1" customWidth="1" outlineLevel="1"/>
    <col min="10" max="10" width="21.140625" style="1" bestFit="1" customWidth="1"/>
    <col min="11" max="12" width="18.28515625" style="1" customWidth="1"/>
    <col min="13" max="14" width="21.42578125" style="1" customWidth="1" outlineLevel="1"/>
    <col min="15" max="15" width="19.7109375" style="1" customWidth="1"/>
    <col min="16" max="16" width="19.5703125" style="1" customWidth="1"/>
    <col min="17" max="17" width="20.85546875" style="1" customWidth="1"/>
    <col min="18" max="19" width="21.42578125" style="2" customWidth="1" outlineLevel="1"/>
    <col min="20" max="20" width="15.5703125" style="1" bestFit="1" customWidth="1"/>
    <col min="21" max="21" width="20.85546875" style="1" bestFit="1" customWidth="1"/>
    <col min="22" max="22" width="9.140625" style="1"/>
    <col min="23" max="24" width="19.5703125" style="1" bestFit="1" customWidth="1"/>
    <col min="25" max="16384" width="9.140625" style="1"/>
  </cols>
  <sheetData>
    <row r="1" spans="2:25" ht="7.5" customHeight="1" x14ac:dyDescent="0.2"/>
    <row r="2" spans="2:25" x14ac:dyDescent="0.2">
      <c r="B2" s="3" t="s">
        <v>49</v>
      </c>
      <c r="C2" s="3"/>
      <c r="I2" s="4"/>
      <c r="J2" s="4"/>
      <c r="K2" s="4"/>
      <c r="L2" s="4"/>
      <c r="O2" s="4"/>
      <c r="P2" s="4"/>
      <c r="Q2" s="4"/>
    </row>
    <row r="3" spans="2:25" x14ac:dyDescent="0.2">
      <c r="B3" s="1" t="s">
        <v>48</v>
      </c>
    </row>
    <row r="4" spans="2:25" x14ac:dyDescent="0.2">
      <c r="B4" s="1" t="s">
        <v>0</v>
      </c>
    </row>
    <row r="5" spans="2:25" x14ac:dyDescent="0.2">
      <c r="B5" s="1" t="s">
        <v>1</v>
      </c>
    </row>
    <row r="6" spans="2:25" ht="16.5" customHeight="1" x14ac:dyDescent="0.2">
      <c r="B6" s="1" t="s">
        <v>2</v>
      </c>
      <c r="R6" s="1"/>
      <c r="S6" s="1"/>
    </row>
    <row r="7" spans="2:25" ht="3" customHeight="1" outlineLevel="1" x14ac:dyDescent="0.2">
      <c r="J7" s="1">
        <v>0.88</v>
      </c>
      <c r="K7" s="1">
        <v>0.12</v>
      </c>
      <c r="O7" s="1">
        <v>0.84</v>
      </c>
      <c r="P7" s="1">
        <v>0.16</v>
      </c>
    </row>
    <row r="8" spans="2:25" s="5" customFormat="1" ht="15" customHeight="1" x14ac:dyDescent="0.2">
      <c r="B8" s="58" t="s">
        <v>64</v>
      </c>
      <c r="C8" s="58" t="s">
        <v>51</v>
      </c>
      <c r="D8" s="61" t="s">
        <v>52</v>
      </c>
      <c r="E8" s="61" t="s">
        <v>66</v>
      </c>
      <c r="F8" s="61" t="s">
        <v>50</v>
      </c>
      <c r="G8" s="52" t="s">
        <v>3</v>
      </c>
      <c r="H8" s="53"/>
      <c r="I8" s="53"/>
      <c r="J8" s="53"/>
      <c r="K8" s="53"/>
      <c r="L8" s="56"/>
      <c r="M8" s="52" t="s">
        <v>4</v>
      </c>
      <c r="N8" s="53"/>
      <c r="O8" s="52" t="s">
        <v>5</v>
      </c>
      <c r="P8" s="53"/>
      <c r="Q8" s="56"/>
      <c r="R8" s="58" t="s">
        <v>62</v>
      </c>
      <c r="S8" s="58" t="s">
        <v>63</v>
      </c>
    </row>
    <row r="9" spans="2:25" s="5" customFormat="1" ht="30" customHeight="1" x14ac:dyDescent="0.2">
      <c r="B9" s="59"/>
      <c r="C9" s="59"/>
      <c r="D9" s="62"/>
      <c r="E9" s="64"/>
      <c r="F9" s="62"/>
      <c r="G9" s="54"/>
      <c r="H9" s="55"/>
      <c r="I9" s="55"/>
      <c r="J9" s="55"/>
      <c r="K9" s="55"/>
      <c r="L9" s="57"/>
      <c r="M9" s="54"/>
      <c r="N9" s="55"/>
      <c r="O9" s="54"/>
      <c r="P9" s="55"/>
      <c r="Q9" s="57"/>
      <c r="R9" s="59"/>
      <c r="S9" s="59"/>
    </row>
    <row r="10" spans="2:25" s="5" customFormat="1" ht="56.25" customHeight="1" x14ac:dyDescent="0.2">
      <c r="B10" s="60"/>
      <c r="C10" s="60"/>
      <c r="D10" s="63"/>
      <c r="E10" s="65"/>
      <c r="F10" s="63"/>
      <c r="G10" s="6" t="s">
        <v>53</v>
      </c>
      <c r="H10" s="6" t="s">
        <v>54</v>
      </c>
      <c r="I10" s="6" t="s">
        <v>55</v>
      </c>
      <c r="J10" s="6" t="s">
        <v>56</v>
      </c>
      <c r="K10" s="6" t="s">
        <v>57</v>
      </c>
      <c r="L10" s="6" t="s">
        <v>58</v>
      </c>
      <c r="M10" s="6" t="s">
        <v>59</v>
      </c>
      <c r="N10" s="6" t="s">
        <v>60</v>
      </c>
      <c r="O10" s="6" t="s">
        <v>46</v>
      </c>
      <c r="P10" s="6" t="s">
        <v>47</v>
      </c>
      <c r="Q10" s="6" t="s">
        <v>61</v>
      </c>
      <c r="R10" s="60"/>
      <c r="S10" s="60"/>
    </row>
    <row r="11" spans="2:25" ht="24" customHeight="1" x14ac:dyDescent="0.2">
      <c r="B11" s="20">
        <v>1</v>
      </c>
      <c r="C11" s="7">
        <v>601</v>
      </c>
      <c r="D11" s="8" t="s">
        <v>6</v>
      </c>
      <c r="E11" s="9" t="s">
        <v>7</v>
      </c>
      <c r="F11" s="9" t="s">
        <v>8</v>
      </c>
      <c r="G11" s="8">
        <v>364989.37000000023</v>
      </c>
      <c r="H11" s="8"/>
      <c r="I11" s="8">
        <v>8706891</v>
      </c>
      <c r="J11" s="10">
        <f t="shared" ref="J11:J47" si="0">+(I11*$J$7)+G11</f>
        <v>8027053.4500000002</v>
      </c>
      <c r="K11" s="10">
        <f t="shared" ref="K11:K13" si="1">+(I11*$K$7)+H11</f>
        <v>1044826.9199999999</v>
      </c>
      <c r="L11" s="10">
        <f>+J11+K11</f>
        <v>9071880.370000001</v>
      </c>
      <c r="M11" s="8">
        <v>595085.60400000005</v>
      </c>
      <c r="N11" s="8">
        <v>0</v>
      </c>
      <c r="O11" s="11">
        <f>J11+M11</f>
        <v>8622139.0539999995</v>
      </c>
      <c r="P11" s="11">
        <f>K11+N11</f>
        <v>1044826.9199999999</v>
      </c>
      <c r="Q11" s="11">
        <f>+O11+P11</f>
        <v>9666965.9739999995</v>
      </c>
      <c r="R11" s="8">
        <v>3399738.08</v>
      </c>
      <c r="S11" s="8">
        <v>3318931.12</v>
      </c>
      <c r="T11" s="5"/>
      <c r="U11" s="5"/>
      <c r="V11" s="5"/>
      <c r="W11" s="5"/>
      <c r="X11" s="5"/>
      <c r="Y11" s="5"/>
    </row>
    <row r="12" spans="2:25" x14ac:dyDescent="0.2">
      <c r="B12" s="7">
        <f>MAX(B$11:B11)+1</f>
        <v>2</v>
      </c>
      <c r="C12" s="7">
        <v>604</v>
      </c>
      <c r="D12" s="8" t="s">
        <v>9</v>
      </c>
      <c r="E12" s="9" t="s">
        <v>7</v>
      </c>
      <c r="F12" s="9" t="s">
        <v>8</v>
      </c>
      <c r="G12" s="8">
        <v>1988.79</v>
      </c>
      <c r="H12" s="8"/>
      <c r="I12" s="8">
        <v>2617529</v>
      </c>
      <c r="J12" s="10">
        <f t="shared" si="0"/>
        <v>2305414.31</v>
      </c>
      <c r="K12" s="10">
        <f t="shared" si="1"/>
        <v>314103.48</v>
      </c>
      <c r="L12" s="10">
        <f t="shared" ref="L12:L47" si="2">+J12+K12</f>
        <v>2619517.79</v>
      </c>
      <c r="M12" s="8">
        <v>179641.1232</v>
      </c>
      <c r="N12" s="8">
        <v>0</v>
      </c>
      <c r="O12" s="11">
        <f t="shared" ref="O12:P47" si="3">J12+M12</f>
        <v>2485055.4331999999</v>
      </c>
      <c r="P12" s="11">
        <f>K12+N12</f>
        <v>314103.48</v>
      </c>
      <c r="Q12" s="11">
        <f t="shared" ref="Q12:Q47" si="4">+O12+P12</f>
        <v>2799158.9131999998</v>
      </c>
      <c r="R12" s="8">
        <v>959114.30999999982</v>
      </c>
      <c r="S12" s="8">
        <v>1336874.7799999991</v>
      </c>
      <c r="T12" s="5"/>
      <c r="U12" s="5"/>
      <c r="V12" s="5"/>
      <c r="W12" s="5"/>
      <c r="X12" s="5"/>
      <c r="Y12" s="5"/>
    </row>
    <row r="13" spans="2:25" x14ac:dyDescent="0.2">
      <c r="B13" s="7">
        <f>MAX(B$11:B12)+1</f>
        <v>3</v>
      </c>
      <c r="C13" s="7">
        <v>610</v>
      </c>
      <c r="D13" s="8" t="s">
        <v>10</v>
      </c>
      <c r="E13" s="9" t="s">
        <v>7</v>
      </c>
      <c r="F13" s="9" t="s">
        <v>8</v>
      </c>
      <c r="G13" s="8">
        <v>2846035.5699999989</v>
      </c>
      <c r="H13" s="8">
        <v>4824</v>
      </c>
      <c r="I13" s="8">
        <v>3600</v>
      </c>
      <c r="J13" s="10">
        <f t="shared" si="0"/>
        <v>2849203.5699999989</v>
      </c>
      <c r="K13" s="10">
        <f t="shared" si="1"/>
        <v>5256</v>
      </c>
      <c r="L13" s="10">
        <f t="shared" si="2"/>
        <v>2854459.5699999989</v>
      </c>
      <c r="M13" s="8">
        <v>267955.65000000002</v>
      </c>
      <c r="N13" s="8">
        <v>0</v>
      </c>
      <c r="O13" s="11">
        <f t="shared" si="3"/>
        <v>3117159.2199999988</v>
      </c>
      <c r="P13" s="11">
        <f t="shared" si="3"/>
        <v>5256</v>
      </c>
      <c r="Q13" s="11">
        <f t="shared" si="4"/>
        <v>3122415.2199999988</v>
      </c>
      <c r="R13" s="8">
        <v>3007145.129999999</v>
      </c>
      <c r="S13" s="8">
        <v>2220059.2999999998</v>
      </c>
      <c r="T13" s="5"/>
      <c r="U13" s="5"/>
      <c r="V13" s="5"/>
      <c r="W13" s="5"/>
      <c r="X13" s="5"/>
      <c r="Y13" s="5"/>
    </row>
    <row r="14" spans="2:25" x14ac:dyDescent="0.2">
      <c r="B14" s="7">
        <f>MAX(B$11:B13)+1</f>
        <v>4</v>
      </c>
      <c r="C14" s="7">
        <v>615</v>
      </c>
      <c r="D14" s="8" t="s">
        <v>11</v>
      </c>
      <c r="E14" s="9" t="s">
        <v>7</v>
      </c>
      <c r="F14" s="9" t="s">
        <v>8</v>
      </c>
      <c r="G14" s="8">
        <v>845738.72000000044</v>
      </c>
      <c r="H14" s="8"/>
      <c r="I14" s="8">
        <v>2892</v>
      </c>
      <c r="J14" s="10">
        <f t="shared" si="0"/>
        <v>848283.6800000004</v>
      </c>
      <c r="K14" s="10">
        <f>+(I14*$K$7)+H14</f>
        <v>347.03999999999996</v>
      </c>
      <c r="L14" s="10">
        <f t="shared" si="2"/>
        <v>848630.72000000044</v>
      </c>
      <c r="M14" s="8">
        <v>269138.74</v>
      </c>
      <c r="N14" s="8">
        <v>0</v>
      </c>
      <c r="O14" s="11">
        <f t="shared" si="3"/>
        <v>1117422.4200000004</v>
      </c>
      <c r="P14" s="11">
        <f t="shared" si="3"/>
        <v>347.03999999999996</v>
      </c>
      <c r="Q14" s="11">
        <f t="shared" si="4"/>
        <v>1117769.4600000004</v>
      </c>
      <c r="R14" s="8">
        <v>818772.62000000093</v>
      </c>
      <c r="S14" s="8">
        <v>774533.83000000042</v>
      </c>
      <c r="T14" s="5"/>
      <c r="U14" s="5"/>
      <c r="V14" s="5"/>
      <c r="W14" s="5"/>
      <c r="X14" s="5"/>
      <c r="Y14" s="5"/>
    </row>
    <row r="15" spans="2:25" x14ac:dyDescent="0.2">
      <c r="B15" s="7">
        <f>MAX(B$11:B14)+1</f>
        <v>5</v>
      </c>
      <c r="C15" s="7">
        <v>618</v>
      </c>
      <c r="D15" s="8" t="s">
        <v>12</v>
      </c>
      <c r="E15" s="9" t="s">
        <v>7</v>
      </c>
      <c r="F15" s="9" t="s">
        <v>8</v>
      </c>
      <c r="G15" s="8">
        <v>442456.89000000048</v>
      </c>
      <c r="H15" s="8"/>
      <c r="I15" s="8">
        <v>100223</v>
      </c>
      <c r="J15" s="10">
        <f t="shared" si="0"/>
        <v>530653.13000000047</v>
      </c>
      <c r="K15" s="10">
        <f t="shared" ref="K15:K47" si="5">+(I15*$K$7)+H15</f>
        <v>12026.76</v>
      </c>
      <c r="L15" s="10">
        <f t="shared" si="2"/>
        <v>542679.89000000048</v>
      </c>
      <c r="M15" s="8">
        <v>65498.109999999993</v>
      </c>
      <c r="N15" s="8">
        <v>0</v>
      </c>
      <c r="O15" s="11">
        <f t="shared" si="3"/>
        <v>596151.24000000046</v>
      </c>
      <c r="P15" s="11">
        <f t="shared" si="3"/>
        <v>12026.76</v>
      </c>
      <c r="Q15" s="11">
        <f t="shared" si="4"/>
        <v>608178.00000000047</v>
      </c>
      <c r="R15" s="8">
        <v>468638.33999999997</v>
      </c>
      <c r="S15" s="8">
        <v>505281.02000000019</v>
      </c>
      <c r="T15" s="5"/>
      <c r="U15" s="5"/>
      <c r="V15" s="5"/>
      <c r="W15" s="5"/>
      <c r="X15" s="5"/>
      <c r="Y15" s="5"/>
    </row>
    <row r="16" spans="2:25" s="2" customFormat="1" x14ac:dyDescent="0.2">
      <c r="B16" s="7">
        <f>MAX(B$11:B15)+1</f>
        <v>6</v>
      </c>
      <c r="C16" s="7">
        <v>620</v>
      </c>
      <c r="D16" s="8" t="s">
        <v>13</v>
      </c>
      <c r="E16" s="9" t="s">
        <v>7</v>
      </c>
      <c r="F16" s="9" t="s">
        <v>8</v>
      </c>
      <c r="G16" s="8">
        <v>1272649.1200000008</v>
      </c>
      <c r="H16" s="8"/>
      <c r="I16" s="8">
        <v>718603</v>
      </c>
      <c r="J16" s="10">
        <f t="shared" si="0"/>
        <v>1905019.7600000007</v>
      </c>
      <c r="K16" s="10">
        <f t="shared" si="5"/>
        <v>86232.36</v>
      </c>
      <c r="L16" s="10">
        <f t="shared" si="2"/>
        <v>1991252.1200000008</v>
      </c>
      <c r="M16" s="8">
        <v>346035.69559999998</v>
      </c>
      <c r="N16" s="8">
        <v>0</v>
      </c>
      <c r="O16" s="11">
        <f t="shared" si="3"/>
        <v>2251055.4556000009</v>
      </c>
      <c r="P16" s="11">
        <f t="shared" si="3"/>
        <v>86232.36</v>
      </c>
      <c r="Q16" s="11">
        <f t="shared" si="4"/>
        <v>2337287.8156000008</v>
      </c>
      <c r="R16" s="8">
        <v>1142473.5499999991</v>
      </c>
      <c r="S16" s="8">
        <v>1205995.04</v>
      </c>
      <c r="T16" s="5"/>
      <c r="U16" s="5"/>
      <c r="V16" s="5"/>
      <c r="W16" s="5"/>
      <c r="X16" s="5"/>
      <c r="Y16" s="5"/>
    </row>
    <row r="17" spans="2:25" x14ac:dyDescent="0.2">
      <c r="B17" s="7">
        <f>MAX(B$11:B16)+1</f>
        <v>7</v>
      </c>
      <c r="C17" s="7">
        <v>631</v>
      </c>
      <c r="D17" s="8" t="s">
        <v>14</v>
      </c>
      <c r="E17" s="9" t="s">
        <v>7</v>
      </c>
      <c r="F17" s="9" t="s">
        <v>8</v>
      </c>
      <c r="G17" s="8">
        <v>0</v>
      </c>
      <c r="H17" s="8"/>
      <c r="I17" s="8"/>
      <c r="J17" s="10">
        <f t="shared" si="0"/>
        <v>0</v>
      </c>
      <c r="K17" s="10">
        <f t="shared" si="5"/>
        <v>0</v>
      </c>
      <c r="L17" s="10">
        <f t="shared" si="2"/>
        <v>0</v>
      </c>
      <c r="M17" s="8">
        <v>0</v>
      </c>
      <c r="N17" s="8">
        <v>0</v>
      </c>
      <c r="O17" s="11">
        <f t="shared" si="3"/>
        <v>0</v>
      </c>
      <c r="P17" s="11">
        <f t="shared" si="3"/>
        <v>0</v>
      </c>
      <c r="Q17" s="11">
        <f t="shared" si="4"/>
        <v>0</v>
      </c>
      <c r="R17" s="8">
        <v>0</v>
      </c>
      <c r="S17" s="8">
        <v>0</v>
      </c>
      <c r="T17" s="5"/>
      <c r="U17" s="5"/>
      <c r="V17" s="5"/>
      <c r="W17" s="5"/>
      <c r="X17" s="5"/>
      <c r="Y17" s="5"/>
    </row>
    <row r="18" spans="2:25" x14ac:dyDescent="0.2">
      <c r="B18" s="7">
        <f>MAX(B$11:B17)+1</f>
        <v>8</v>
      </c>
      <c r="C18" s="7">
        <v>633</v>
      </c>
      <c r="D18" s="8" t="s">
        <v>15</v>
      </c>
      <c r="E18" s="9" t="s">
        <v>7</v>
      </c>
      <c r="F18" s="9" t="s">
        <v>8</v>
      </c>
      <c r="G18" s="8">
        <v>13846.46</v>
      </c>
      <c r="H18" s="8"/>
      <c r="I18" s="8">
        <v>61082</v>
      </c>
      <c r="J18" s="10">
        <f t="shared" si="0"/>
        <v>67598.62</v>
      </c>
      <c r="K18" s="10">
        <f t="shared" si="5"/>
        <v>7329.84</v>
      </c>
      <c r="L18" s="10">
        <f t="shared" si="2"/>
        <v>74928.459999999992</v>
      </c>
      <c r="M18" s="8">
        <v>16880.95</v>
      </c>
      <c r="N18" s="8">
        <v>0</v>
      </c>
      <c r="O18" s="11">
        <f t="shared" si="3"/>
        <v>84479.569999999992</v>
      </c>
      <c r="P18" s="11">
        <f>K18+N18</f>
        <v>7329.84</v>
      </c>
      <c r="Q18" s="11">
        <f t="shared" si="4"/>
        <v>91809.409999999989</v>
      </c>
      <c r="R18" s="8">
        <v>35764.79</v>
      </c>
      <c r="S18" s="8">
        <v>-1006.79</v>
      </c>
      <c r="T18" s="5"/>
      <c r="U18" s="5"/>
      <c r="V18" s="5"/>
      <c r="W18" s="5"/>
      <c r="X18" s="5"/>
      <c r="Y18" s="5"/>
    </row>
    <row r="19" spans="2:25" x14ac:dyDescent="0.2">
      <c r="B19" s="7">
        <f>MAX(B$11:B18)+1</f>
        <v>9</v>
      </c>
      <c r="C19" s="7">
        <v>635</v>
      </c>
      <c r="D19" s="8" t="s">
        <v>16</v>
      </c>
      <c r="E19" s="9" t="s">
        <v>7</v>
      </c>
      <c r="F19" s="9" t="s">
        <v>8</v>
      </c>
      <c r="G19" s="8">
        <v>303239.7300000001</v>
      </c>
      <c r="H19" s="8"/>
      <c r="I19" s="8">
        <v>15807</v>
      </c>
      <c r="J19" s="10">
        <f t="shared" si="0"/>
        <v>317149.89000000007</v>
      </c>
      <c r="K19" s="10">
        <f t="shared" si="5"/>
        <v>1896.84</v>
      </c>
      <c r="L19" s="10">
        <f t="shared" si="2"/>
        <v>319046.7300000001</v>
      </c>
      <c r="M19" s="8">
        <v>71221.8</v>
      </c>
      <c r="N19" s="8">
        <v>0</v>
      </c>
      <c r="O19" s="11">
        <f t="shared" si="3"/>
        <v>388371.69000000006</v>
      </c>
      <c r="P19" s="11">
        <f t="shared" si="3"/>
        <v>1896.84</v>
      </c>
      <c r="Q19" s="11">
        <f t="shared" si="4"/>
        <v>390268.53000000009</v>
      </c>
      <c r="R19" s="8">
        <v>209016.11999999988</v>
      </c>
      <c r="S19" s="8">
        <v>214555</v>
      </c>
      <c r="T19" s="5"/>
      <c r="U19" s="5"/>
      <c r="V19" s="5"/>
      <c r="W19" s="5"/>
      <c r="X19" s="5"/>
      <c r="Y19" s="5"/>
    </row>
    <row r="20" spans="2:25" x14ac:dyDescent="0.2">
      <c r="B20" s="7">
        <f>MAX(B$11:B19)+1</f>
        <v>10</v>
      </c>
      <c r="C20" s="7">
        <v>636</v>
      </c>
      <c r="D20" s="8" t="s">
        <v>17</v>
      </c>
      <c r="E20" s="9" t="s">
        <v>7</v>
      </c>
      <c r="F20" s="9" t="s">
        <v>8</v>
      </c>
      <c r="G20" s="8">
        <v>313586.23999999947</v>
      </c>
      <c r="H20" s="8"/>
      <c r="I20" s="8">
        <v>1531392</v>
      </c>
      <c r="J20" s="10">
        <f t="shared" si="0"/>
        <v>1661211.1999999995</v>
      </c>
      <c r="K20" s="10">
        <f t="shared" si="5"/>
        <v>183767.03999999998</v>
      </c>
      <c r="L20" s="10">
        <f t="shared" si="2"/>
        <v>1844978.2399999995</v>
      </c>
      <c r="M20" s="8">
        <v>146362.68960000001</v>
      </c>
      <c r="N20" s="8">
        <v>0</v>
      </c>
      <c r="O20" s="11">
        <f t="shared" si="3"/>
        <v>1807573.8895999994</v>
      </c>
      <c r="P20" s="11">
        <f t="shared" si="3"/>
        <v>183767.03999999998</v>
      </c>
      <c r="Q20" s="11">
        <f t="shared" si="4"/>
        <v>1991340.9295999995</v>
      </c>
      <c r="R20" s="8">
        <v>954360.07999999961</v>
      </c>
      <c r="S20" s="8">
        <v>921136.79000000027</v>
      </c>
      <c r="T20" s="5"/>
      <c r="U20" s="5"/>
      <c r="V20" s="5"/>
      <c r="W20" s="5"/>
      <c r="X20" s="5"/>
      <c r="Y20" s="5"/>
    </row>
    <row r="21" spans="2:25" x14ac:dyDescent="0.2">
      <c r="B21" s="7">
        <f>MAX(B$11:B20)+1</f>
        <v>11</v>
      </c>
      <c r="C21" s="7" t="s">
        <v>18</v>
      </c>
      <c r="D21" s="8" t="s">
        <v>19</v>
      </c>
      <c r="E21" s="9" t="s">
        <v>7</v>
      </c>
      <c r="F21" s="9" t="s">
        <v>8</v>
      </c>
      <c r="G21" s="8">
        <v>0</v>
      </c>
      <c r="H21" s="8"/>
      <c r="I21" s="8">
        <v>306500</v>
      </c>
      <c r="J21" s="10">
        <f t="shared" si="0"/>
        <v>269720</v>
      </c>
      <c r="K21" s="10">
        <f t="shared" si="5"/>
        <v>36780</v>
      </c>
      <c r="L21" s="10">
        <f t="shared" si="2"/>
        <v>306500</v>
      </c>
      <c r="M21" s="8">
        <v>0</v>
      </c>
      <c r="N21" s="8">
        <v>0</v>
      </c>
      <c r="O21" s="11">
        <f t="shared" si="3"/>
        <v>269720</v>
      </c>
      <c r="P21" s="11">
        <f t="shared" si="3"/>
        <v>36780</v>
      </c>
      <c r="Q21" s="11">
        <f t="shared" si="4"/>
        <v>306500</v>
      </c>
      <c r="R21" s="8">
        <v>30751.75</v>
      </c>
      <c r="S21" s="8">
        <v>25499</v>
      </c>
      <c r="T21" s="5"/>
      <c r="U21" s="5"/>
      <c r="V21" s="5"/>
      <c r="W21" s="5"/>
      <c r="X21" s="5"/>
      <c r="Y21" s="5"/>
    </row>
    <row r="22" spans="2:25" x14ac:dyDescent="0.2">
      <c r="B22" s="7">
        <f>MAX(B$11:B21)+1</f>
        <v>12</v>
      </c>
      <c r="C22" s="7" t="s">
        <v>20</v>
      </c>
      <c r="D22" s="8" t="s">
        <v>21</v>
      </c>
      <c r="E22" s="9" t="s">
        <v>7</v>
      </c>
      <c r="F22" s="9" t="s">
        <v>8</v>
      </c>
      <c r="G22" s="8">
        <v>750.64999999999986</v>
      </c>
      <c r="H22" s="8">
        <v>495</v>
      </c>
      <c r="I22" s="8">
        <v>65608</v>
      </c>
      <c r="J22" s="10">
        <f t="shared" si="0"/>
        <v>58485.69</v>
      </c>
      <c r="K22" s="10">
        <f t="shared" si="5"/>
        <v>8367.9599999999991</v>
      </c>
      <c r="L22" s="10">
        <f t="shared" si="2"/>
        <v>66853.649999999994</v>
      </c>
      <c r="M22" s="8">
        <v>1378.73</v>
      </c>
      <c r="N22" s="8">
        <v>0</v>
      </c>
      <c r="O22" s="11">
        <f t="shared" si="3"/>
        <v>59864.420000000006</v>
      </c>
      <c r="P22" s="11">
        <f t="shared" si="3"/>
        <v>8367.9599999999991</v>
      </c>
      <c r="Q22" s="11">
        <f t="shared" si="4"/>
        <v>68232.38</v>
      </c>
      <c r="R22" s="8">
        <v>26762.17</v>
      </c>
      <c r="S22" s="8">
        <v>23396.06</v>
      </c>
      <c r="T22" s="5"/>
      <c r="U22" s="5"/>
      <c r="V22" s="5"/>
      <c r="W22" s="5"/>
      <c r="X22" s="5"/>
      <c r="Y22" s="5"/>
    </row>
    <row r="23" spans="2:25" x14ac:dyDescent="0.2">
      <c r="B23" s="7">
        <f>MAX(B$11:B22)+1</f>
        <v>13</v>
      </c>
      <c r="C23" s="7">
        <v>650</v>
      </c>
      <c r="D23" s="8" t="s">
        <v>22</v>
      </c>
      <c r="E23" s="9" t="s">
        <v>7</v>
      </c>
      <c r="F23" s="9" t="s">
        <v>8</v>
      </c>
      <c r="G23" s="8">
        <v>2577.75</v>
      </c>
      <c r="H23" s="8"/>
      <c r="I23" s="8">
        <v>794928</v>
      </c>
      <c r="J23" s="10">
        <f t="shared" si="0"/>
        <v>702114.39</v>
      </c>
      <c r="K23" s="10">
        <f t="shared" si="5"/>
        <v>95391.360000000001</v>
      </c>
      <c r="L23" s="10">
        <f t="shared" si="2"/>
        <v>797505.75</v>
      </c>
      <c r="M23" s="8">
        <v>-55012</v>
      </c>
      <c r="N23" s="8">
        <v>0</v>
      </c>
      <c r="O23" s="11">
        <f t="shared" si="3"/>
        <v>647102.39</v>
      </c>
      <c r="P23" s="11">
        <f t="shared" si="3"/>
        <v>95391.360000000001</v>
      </c>
      <c r="Q23" s="11">
        <f t="shared" si="4"/>
        <v>742493.75</v>
      </c>
      <c r="R23" s="8">
        <v>472575.42999999982</v>
      </c>
      <c r="S23" s="8">
        <v>478265.58000000031</v>
      </c>
      <c r="T23" s="5"/>
      <c r="U23" s="5"/>
      <c r="V23" s="5"/>
      <c r="W23" s="5"/>
      <c r="X23" s="5"/>
      <c r="Y23" s="5"/>
    </row>
    <row r="24" spans="2:25" x14ac:dyDescent="0.2">
      <c r="B24" s="7">
        <f>MAX(B$11:B23)+1</f>
        <v>14</v>
      </c>
      <c r="C24" s="7" t="s">
        <v>23</v>
      </c>
      <c r="D24" s="8" t="s">
        <v>24</v>
      </c>
      <c r="E24" s="9" t="s">
        <v>7</v>
      </c>
      <c r="F24" s="9" t="s">
        <v>8</v>
      </c>
      <c r="G24" s="8">
        <v>0</v>
      </c>
      <c r="H24" s="8"/>
      <c r="I24" s="8">
        <v>88441</v>
      </c>
      <c r="J24" s="10">
        <f t="shared" si="0"/>
        <v>77828.08</v>
      </c>
      <c r="K24" s="10">
        <f t="shared" si="5"/>
        <v>10612.92</v>
      </c>
      <c r="L24" s="10">
        <f t="shared" si="2"/>
        <v>88441</v>
      </c>
      <c r="M24" s="8">
        <v>15565.589599999999</v>
      </c>
      <c r="N24" s="8">
        <v>2122.5803999999998</v>
      </c>
      <c r="O24" s="11">
        <f t="shared" si="3"/>
        <v>93393.669599999994</v>
      </c>
      <c r="P24" s="11">
        <f t="shared" si="3"/>
        <v>12735.500400000001</v>
      </c>
      <c r="Q24" s="11">
        <f t="shared" si="4"/>
        <v>106129.17</v>
      </c>
      <c r="R24" s="8">
        <v>40712.79</v>
      </c>
      <c r="S24" s="8">
        <v>23308.17</v>
      </c>
      <c r="T24" s="5"/>
      <c r="U24" s="5"/>
      <c r="V24" s="5"/>
      <c r="W24" s="5"/>
      <c r="X24" s="5"/>
      <c r="Y24" s="5"/>
    </row>
    <row r="25" spans="2:25" x14ac:dyDescent="0.2">
      <c r="B25" s="7">
        <f>MAX(B$11:B24)+1</f>
        <v>15</v>
      </c>
      <c r="C25" s="7" t="s">
        <v>25</v>
      </c>
      <c r="D25" s="8" t="s">
        <v>26</v>
      </c>
      <c r="E25" s="9"/>
      <c r="F25" s="9" t="s">
        <v>8</v>
      </c>
      <c r="G25" s="8">
        <v>0</v>
      </c>
      <c r="H25" s="8"/>
      <c r="I25" s="8">
        <v>56742</v>
      </c>
      <c r="J25" s="10">
        <f t="shared" si="0"/>
        <v>49932.959999999999</v>
      </c>
      <c r="K25" s="10">
        <f t="shared" si="5"/>
        <v>6809.04</v>
      </c>
      <c r="L25" s="10">
        <f t="shared" si="2"/>
        <v>56742</v>
      </c>
      <c r="M25" s="8">
        <v>9986.6095999999998</v>
      </c>
      <c r="N25" s="8">
        <v>1361.8103999999998</v>
      </c>
      <c r="O25" s="11">
        <f t="shared" si="3"/>
        <v>59919.569600000003</v>
      </c>
      <c r="P25" s="11">
        <f t="shared" si="3"/>
        <v>8170.8503999999994</v>
      </c>
      <c r="Q25" s="11">
        <f t="shared" si="4"/>
        <v>68090.42</v>
      </c>
      <c r="R25" s="8">
        <v>0</v>
      </c>
      <c r="S25" s="8">
        <v>0</v>
      </c>
      <c r="T25" s="5"/>
      <c r="U25" s="5"/>
      <c r="V25" s="5"/>
      <c r="W25" s="5"/>
      <c r="X25" s="5"/>
      <c r="Y25" s="5"/>
    </row>
    <row r="26" spans="2:25" x14ac:dyDescent="0.2">
      <c r="B26" s="7">
        <f>MAX(B$11:B25)+1</f>
        <v>16</v>
      </c>
      <c r="C26" s="7" t="s">
        <v>27</v>
      </c>
      <c r="D26" s="8" t="s">
        <v>28</v>
      </c>
      <c r="E26" s="9" t="s">
        <v>7</v>
      </c>
      <c r="F26" s="9" t="s">
        <v>8</v>
      </c>
      <c r="G26" s="8">
        <v>0</v>
      </c>
      <c r="H26" s="8"/>
      <c r="I26" s="8">
        <v>20155</v>
      </c>
      <c r="J26" s="10">
        <f t="shared" si="0"/>
        <v>17736.400000000001</v>
      </c>
      <c r="K26" s="10">
        <f t="shared" si="5"/>
        <v>2418.6</v>
      </c>
      <c r="L26" s="10">
        <f t="shared" si="2"/>
        <v>20155</v>
      </c>
      <c r="M26" s="8">
        <v>3547.2272000000003</v>
      </c>
      <c r="N26" s="8">
        <v>483.71280000000002</v>
      </c>
      <c r="O26" s="11">
        <f t="shared" si="3"/>
        <v>21283.627200000003</v>
      </c>
      <c r="P26" s="11">
        <f t="shared" si="3"/>
        <v>2902.3127999999997</v>
      </c>
      <c r="Q26" s="11">
        <f t="shared" si="4"/>
        <v>24185.940000000002</v>
      </c>
      <c r="R26" s="8">
        <v>-62894.59</v>
      </c>
      <c r="S26" s="11">
        <v>5467.09</v>
      </c>
      <c r="T26" s="5"/>
      <c r="U26" s="5"/>
      <c r="V26" s="5"/>
      <c r="W26" s="5"/>
      <c r="X26" s="5"/>
      <c r="Y26" s="5"/>
    </row>
    <row r="27" spans="2:25" x14ac:dyDescent="0.2">
      <c r="B27" s="7">
        <f>MAX(B$11:B26)+1</f>
        <v>17</v>
      </c>
      <c r="C27" s="7">
        <v>659</v>
      </c>
      <c r="D27" s="8" t="s">
        <v>29</v>
      </c>
      <c r="E27" s="9" t="s">
        <v>7</v>
      </c>
      <c r="F27" s="9" t="s">
        <v>8</v>
      </c>
      <c r="G27" s="8">
        <v>747.93000000000006</v>
      </c>
      <c r="H27" s="8"/>
      <c r="I27" s="8">
        <v>359684</v>
      </c>
      <c r="J27" s="10">
        <f t="shared" si="0"/>
        <v>317269.84999999998</v>
      </c>
      <c r="K27" s="10">
        <f t="shared" si="5"/>
        <v>43162.080000000002</v>
      </c>
      <c r="L27" s="10">
        <f t="shared" si="2"/>
        <v>360431.93</v>
      </c>
      <c r="M27" s="8">
        <v>63413.125199999995</v>
      </c>
      <c r="N27" s="8">
        <v>0</v>
      </c>
      <c r="O27" s="11">
        <f t="shared" si="3"/>
        <v>380682.97519999999</v>
      </c>
      <c r="P27" s="11">
        <f t="shared" si="3"/>
        <v>43162.080000000002</v>
      </c>
      <c r="Q27" s="11">
        <f t="shared" si="4"/>
        <v>423845.0552</v>
      </c>
      <c r="R27" s="8">
        <v>29179.82</v>
      </c>
      <c r="S27" s="8">
        <v>9073.77</v>
      </c>
      <c r="T27" s="5"/>
      <c r="U27" s="5"/>
      <c r="V27" s="5"/>
      <c r="W27" s="5"/>
      <c r="X27" s="5"/>
      <c r="Y27" s="5"/>
    </row>
    <row r="28" spans="2:25" x14ac:dyDescent="0.2">
      <c r="B28" s="7">
        <f>MAX(B$11:B27)+1</f>
        <v>18</v>
      </c>
      <c r="C28" s="7" t="s">
        <v>30</v>
      </c>
      <c r="D28" s="8" t="s">
        <v>31</v>
      </c>
      <c r="E28" s="9" t="s">
        <v>7</v>
      </c>
      <c r="F28" s="9" t="s">
        <v>8</v>
      </c>
      <c r="G28" s="8">
        <v>0</v>
      </c>
      <c r="H28" s="8"/>
      <c r="I28" s="8"/>
      <c r="J28" s="10">
        <f t="shared" si="0"/>
        <v>0</v>
      </c>
      <c r="K28" s="10">
        <f t="shared" si="5"/>
        <v>0</v>
      </c>
      <c r="L28" s="10">
        <f t="shared" si="2"/>
        <v>0</v>
      </c>
      <c r="M28" s="8">
        <v>0</v>
      </c>
      <c r="N28" s="8">
        <v>0</v>
      </c>
      <c r="O28" s="11">
        <f t="shared" si="3"/>
        <v>0</v>
      </c>
      <c r="P28" s="11">
        <f t="shared" si="3"/>
        <v>0</v>
      </c>
      <c r="Q28" s="11">
        <f t="shared" si="4"/>
        <v>0</v>
      </c>
      <c r="R28" s="8">
        <v>0</v>
      </c>
      <c r="S28" s="8">
        <v>1400</v>
      </c>
      <c r="T28" s="5"/>
      <c r="U28" s="5"/>
      <c r="V28" s="5"/>
      <c r="W28" s="5"/>
      <c r="X28" s="5"/>
      <c r="Y28" s="5"/>
    </row>
    <row r="29" spans="2:25" x14ac:dyDescent="0.2">
      <c r="B29" s="7">
        <f>MAX(B$11:B28)+1</f>
        <v>19</v>
      </c>
      <c r="C29" s="7">
        <v>667</v>
      </c>
      <c r="D29" s="8" t="s">
        <v>32</v>
      </c>
      <c r="E29" s="9" t="s">
        <v>7</v>
      </c>
      <c r="F29" s="9" t="s">
        <v>8</v>
      </c>
      <c r="G29" s="8">
        <v>0</v>
      </c>
      <c r="H29" s="8"/>
      <c r="I29" s="8">
        <v>2410</v>
      </c>
      <c r="J29" s="10">
        <f t="shared" si="0"/>
        <v>2120.8000000000002</v>
      </c>
      <c r="K29" s="10">
        <f t="shared" si="5"/>
        <v>289.2</v>
      </c>
      <c r="L29" s="10">
        <f t="shared" si="2"/>
        <v>2410</v>
      </c>
      <c r="M29" s="8">
        <v>0</v>
      </c>
      <c r="N29" s="8">
        <v>0</v>
      </c>
      <c r="O29" s="11">
        <f t="shared" si="3"/>
        <v>2120.8000000000002</v>
      </c>
      <c r="P29" s="11">
        <f t="shared" si="3"/>
        <v>289.2</v>
      </c>
      <c r="Q29" s="11">
        <f t="shared" si="4"/>
        <v>2410</v>
      </c>
      <c r="R29" s="8">
        <v>11589.34</v>
      </c>
      <c r="S29" s="8">
        <v>71377.5</v>
      </c>
      <c r="T29" s="5"/>
      <c r="U29" s="5"/>
      <c r="V29" s="5"/>
      <c r="W29" s="5"/>
      <c r="X29" s="5"/>
      <c r="Y29" s="5"/>
    </row>
    <row r="30" spans="2:25" x14ac:dyDescent="0.2">
      <c r="B30" s="7">
        <f>MAX(B$11:B29)+1</f>
        <v>20</v>
      </c>
      <c r="C30" s="7">
        <v>670</v>
      </c>
      <c r="D30" s="8" t="s">
        <v>33</v>
      </c>
      <c r="E30" s="9" t="s">
        <v>7</v>
      </c>
      <c r="F30" s="9" t="s">
        <v>8</v>
      </c>
      <c r="G30" s="8">
        <v>0</v>
      </c>
      <c r="H30" s="8"/>
      <c r="I30" s="8">
        <v>281386</v>
      </c>
      <c r="J30" s="10">
        <f t="shared" si="0"/>
        <v>247619.68</v>
      </c>
      <c r="K30" s="10">
        <f t="shared" si="5"/>
        <v>33766.32</v>
      </c>
      <c r="L30" s="10">
        <f t="shared" si="2"/>
        <v>281386</v>
      </c>
      <c r="M30" s="8">
        <v>26059.22</v>
      </c>
      <c r="N30" s="8">
        <v>0</v>
      </c>
      <c r="O30" s="11">
        <f t="shared" si="3"/>
        <v>273678.90000000002</v>
      </c>
      <c r="P30" s="11">
        <f t="shared" si="3"/>
        <v>33766.32</v>
      </c>
      <c r="Q30" s="11">
        <f t="shared" si="4"/>
        <v>307445.22000000003</v>
      </c>
      <c r="R30" s="8">
        <v>356123.6</v>
      </c>
      <c r="S30" s="8">
        <v>475045.58</v>
      </c>
      <c r="T30" s="5"/>
      <c r="U30" s="5"/>
      <c r="V30" s="5"/>
      <c r="W30" s="5"/>
      <c r="X30" s="5"/>
      <c r="Y30" s="5"/>
    </row>
    <row r="31" spans="2:25" x14ac:dyDescent="0.2">
      <c r="B31" s="7">
        <f>MAX(B$11:B30)+1</f>
        <v>21</v>
      </c>
      <c r="C31" s="7">
        <v>675</v>
      </c>
      <c r="D31" s="8" t="s">
        <v>34</v>
      </c>
      <c r="E31" s="9" t="s">
        <v>7</v>
      </c>
      <c r="F31" s="9" t="s">
        <v>8</v>
      </c>
      <c r="G31" s="8">
        <v>8943965.8500000257</v>
      </c>
      <c r="H31" s="8"/>
      <c r="I31" s="8">
        <v>-12534072.27</v>
      </c>
      <c r="J31" s="10">
        <f t="shared" si="0"/>
        <v>-2086017.7475999743</v>
      </c>
      <c r="K31" s="10">
        <f t="shared" si="5"/>
        <v>-1504088.6723999998</v>
      </c>
      <c r="L31" s="10">
        <f t="shared" si="2"/>
        <v>-3590106.4199999738</v>
      </c>
      <c r="M31" s="19">
        <v>1514549.9511999995</v>
      </c>
      <c r="N31" s="8">
        <v>0</v>
      </c>
      <c r="O31" s="11">
        <f t="shared" si="3"/>
        <v>-571467.79639997473</v>
      </c>
      <c r="P31" s="11">
        <f t="shared" si="3"/>
        <v>-1504088.6723999998</v>
      </c>
      <c r="Q31" s="11">
        <f t="shared" si="4"/>
        <v>-2075556.4687999745</v>
      </c>
      <c r="R31" s="8">
        <v>6095447.0499999877</v>
      </c>
      <c r="S31" s="8">
        <v>6279711.9499999937</v>
      </c>
      <c r="T31" s="5"/>
      <c r="U31" s="5"/>
      <c r="V31" s="5"/>
      <c r="W31" s="5"/>
      <c r="X31" s="5"/>
      <c r="Y31" s="5"/>
    </row>
    <row r="32" spans="2:25" x14ac:dyDescent="0.2">
      <c r="B32" s="7">
        <f>MAX(B$11:B31)+1</f>
        <v>22</v>
      </c>
      <c r="C32" s="7">
        <v>701</v>
      </c>
      <c r="D32" s="8" t="s">
        <v>35</v>
      </c>
      <c r="E32" s="9" t="s">
        <v>7</v>
      </c>
      <c r="F32" s="9" t="s">
        <v>8</v>
      </c>
      <c r="G32" s="8"/>
      <c r="H32" s="8">
        <v>10591</v>
      </c>
      <c r="I32" s="8"/>
      <c r="J32" s="10">
        <f t="shared" si="0"/>
        <v>0</v>
      </c>
      <c r="K32" s="10">
        <f t="shared" si="5"/>
        <v>10591</v>
      </c>
      <c r="L32" s="10">
        <f t="shared" si="2"/>
        <v>10591</v>
      </c>
      <c r="M32" s="8">
        <v>0</v>
      </c>
      <c r="N32" s="8">
        <v>77972.346000000005</v>
      </c>
      <c r="O32" s="11">
        <f t="shared" si="3"/>
        <v>0</v>
      </c>
      <c r="P32" s="11">
        <f t="shared" si="3"/>
        <v>88563.346000000005</v>
      </c>
      <c r="Q32" s="11">
        <f t="shared" si="4"/>
        <v>88563.346000000005</v>
      </c>
      <c r="R32" s="8">
        <v>7636.090000000002</v>
      </c>
      <c r="S32" s="8">
        <v>9488.77</v>
      </c>
      <c r="T32" s="5"/>
      <c r="U32" s="5"/>
      <c r="V32" s="5"/>
      <c r="W32" s="5"/>
      <c r="X32" s="5"/>
      <c r="Y32" s="5"/>
    </row>
    <row r="33" spans="2:25" x14ac:dyDescent="0.2">
      <c r="B33" s="7">
        <f>MAX(B$11:B32)+1</f>
        <v>23</v>
      </c>
      <c r="C33" s="7">
        <v>704</v>
      </c>
      <c r="D33" s="8" t="s">
        <v>36</v>
      </c>
      <c r="E33" s="9" t="s">
        <v>7</v>
      </c>
      <c r="F33" s="9" t="s">
        <v>8</v>
      </c>
      <c r="G33" s="8"/>
      <c r="H33" s="8">
        <v>416</v>
      </c>
      <c r="I33" s="8"/>
      <c r="J33" s="10">
        <f t="shared" si="0"/>
        <v>0</v>
      </c>
      <c r="K33" s="10">
        <f t="shared" si="5"/>
        <v>416</v>
      </c>
      <c r="L33" s="10">
        <f t="shared" si="2"/>
        <v>416</v>
      </c>
      <c r="M33" s="8">
        <v>0</v>
      </c>
      <c r="N33" s="8">
        <v>24496.516800000001</v>
      </c>
      <c r="O33" s="11">
        <f t="shared" si="3"/>
        <v>0</v>
      </c>
      <c r="P33" s="11">
        <f t="shared" si="3"/>
        <v>24912.516800000001</v>
      </c>
      <c r="Q33" s="11">
        <f t="shared" si="4"/>
        <v>24912.516800000001</v>
      </c>
      <c r="R33" s="8">
        <v>0</v>
      </c>
      <c r="S33" s="8">
        <v>790</v>
      </c>
      <c r="T33" s="5"/>
      <c r="U33" s="5"/>
      <c r="V33" s="5"/>
      <c r="W33" s="5"/>
      <c r="X33" s="5"/>
      <c r="Y33" s="5"/>
    </row>
    <row r="34" spans="2:25" x14ac:dyDescent="0.2">
      <c r="B34" s="7">
        <f>MAX(B$11:B33)+1</f>
        <v>24</v>
      </c>
      <c r="C34" s="7">
        <v>710</v>
      </c>
      <c r="D34" s="8" t="s">
        <v>37</v>
      </c>
      <c r="E34" s="9" t="s">
        <v>7</v>
      </c>
      <c r="F34" s="9" t="s">
        <v>8</v>
      </c>
      <c r="G34" s="8"/>
      <c r="H34" s="8">
        <v>240404</v>
      </c>
      <c r="I34" s="8"/>
      <c r="J34" s="10">
        <f t="shared" si="0"/>
        <v>0</v>
      </c>
      <c r="K34" s="10">
        <f t="shared" si="5"/>
        <v>240404</v>
      </c>
      <c r="L34" s="10">
        <f t="shared" si="2"/>
        <v>240404</v>
      </c>
      <c r="M34" s="8">
        <v>0</v>
      </c>
      <c r="N34" s="8">
        <v>0</v>
      </c>
      <c r="O34" s="11">
        <f t="shared" si="3"/>
        <v>0</v>
      </c>
      <c r="P34" s="11">
        <f t="shared" si="3"/>
        <v>240404</v>
      </c>
      <c r="Q34" s="11">
        <f t="shared" si="4"/>
        <v>240404</v>
      </c>
      <c r="R34" s="8">
        <v>201953.62</v>
      </c>
      <c r="S34" s="8">
        <v>168893.09999999998</v>
      </c>
      <c r="T34" s="5"/>
      <c r="U34" s="5"/>
      <c r="V34" s="5"/>
      <c r="W34" s="5"/>
      <c r="X34" s="5"/>
      <c r="Y34" s="5"/>
    </row>
    <row r="35" spans="2:25" x14ac:dyDescent="0.2">
      <c r="B35" s="7">
        <f>MAX(B$11:B34)+1</f>
        <v>25</v>
      </c>
      <c r="C35" s="7">
        <v>711</v>
      </c>
      <c r="D35" s="8" t="s">
        <v>38</v>
      </c>
      <c r="E35" s="9" t="s">
        <v>7</v>
      </c>
      <c r="F35" s="9" t="s">
        <v>8</v>
      </c>
      <c r="G35" s="8"/>
      <c r="H35" s="8">
        <v>108755</v>
      </c>
      <c r="I35" s="8"/>
      <c r="J35" s="10">
        <f t="shared" si="0"/>
        <v>0</v>
      </c>
      <c r="K35" s="10">
        <f t="shared" si="5"/>
        <v>108755</v>
      </c>
      <c r="L35" s="10">
        <f t="shared" si="2"/>
        <v>108755</v>
      </c>
      <c r="M35" s="8">
        <v>0</v>
      </c>
      <c r="N35" s="8">
        <v>0</v>
      </c>
      <c r="O35" s="11">
        <f t="shared" si="3"/>
        <v>0</v>
      </c>
      <c r="P35" s="11">
        <f t="shared" si="3"/>
        <v>108755</v>
      </c>
      <c r="Q35" s="11">
        <f t="shared" si="4"/>
        <v>108755</v>
      </c>
      <c r="R35" s="8">
        <v>105370.51000000001</v>
      </c>
      <c r="S35" s="8">
        <v>88426.84</v>
      </c>
      <c r="T35" s="5"/>
      <c r="U35" s="5"/>
      <c r="V35" s="5"/>
      <c r="W35" s="5"/>
      <c r="X35" s="5"/>
      <c r="Y35" s="5"/>
    </row>
    <row r="36" spans="2:25" x14ac:dyDescent="0.2">
      <c r="B36" s="7">
        <f>MAX(B$11:B35)+1</f>
        <v>26</v>
      </c>
      <c r="C36" s="7">
        <v>715</v>
      </c>
      <c r="D36" s="8" t="s">
        <v>39</v>
      </c>
      <c r="E36" s="9" t="s">
        <v>7</v>
      </c>
      <c r="F36" s="9" t="s">
        <v>8</v>
      </c>
      <c r="G36" s="8"/>
      <c r="H36" s="8">
        <v>166975</v>
      </c>
      <c r="I36" s="8"/>
      <c r="J36" s="10">
        <f t="shared" si="0"/>
        <v>0</v>
      </c>
      <c r="K36" s="10">
        <f t="shared" si="5"/>
        <v>166975</v>
      </c>
      <c r="L36" s="10">
        <f t="shared" si="2"/>
        <v>166975</v>
      </c>
      <c r="M36" s="8">
        <v>0</v>
      </c>
      <c r="N36" s="8">
        <v>0</v>
      </c>
      <c r="O36" s="11">
        <f t="shared" si="3"/>
        <v>0</v>
      </c>
      <c r="P36" s="11">
        <f t="shared" si="3"/>
        <v>166975</v>
      </c>
      <c r="Q36" s="11">
        <f t="shared" si="4"/>
        <v>166975</v>
      </c>
      <c r="R36" s="8">
        <v>165545.36000000004</v>
      </c>
      <c r="S36" s="8">
        <v>147787.75000000006</v>
      </c>
      <c r="T36" s="5"/>
      <c r="U36" s="5"/>
      <c r="V36" s="5"/>
      <c r="W36" s="5"/>
      <c r="X36" s="5"/>
      <c r="Y36" s="5"/>
    </row>
    <row r="37" spans="2:25" x14ac:dyDescent="0.2">
      <c r="B37" s="7">
        <f>MAX(B$11:B36)+1</f>
        <v>27</v>
      </c>
      <c r="C37" s="7">
        <v>718</v>
      </c>
      <c r="D37" s="8" t="s">
        <v>40</v>
      </c>
      <c r="E37" s="9" t="s">
        <v>7</v>
      </c>
      <c r="F37" s="9" t="s">
        <v>8</v>
      </c>
      <c r="G37" s="8"/>
      <c r="H37" s="8">
        <v>66941</v>
      </c>
      <c r="I37" s="8"/>
      <c r="J37" s="10">
        <f t="shared" si="0"/>
        <v>0</v>
      </c>
      <c r="K37" s="10">
        <f t="shared" si="5"/>
        <v>66941</v>
      </c>
      <c r="L37" s="10">
        <f t="shared" si="2"/>
        <v>66941</v>
      </c>
      <c r="M37" s="8">
        <v>0</v>
      </c>
      <c r="N37" s="8">
        <v>0</v>
      </c>
      <c r="O37" s="11">
        <f t="shared" si="3"/>
        <v>0</v>
      </c>
      <c r="P37" s="11">
        <f t="shared" si="3"/>
        <v>66941</v>
      </c>
      <c r="Q37" s="11">
        <f t="shared" si="4"/>
        <v>66941</v>
      </c>
      <c r="R37" s="8">
        <v>53496.05</v>
      </c>
      <c r="S37" s="8">
        <v>64046.98000000001</v>
      </c>
      <c r="T37" s="5"/>
      <c r="U37" s="5"/>
      <c r="V37" s="5"/>
      <c r="W37" s="5"/>
      <c r="X37" s="5"/>
      <c r="Y37" s="5"/>
    </row>
    <row r="38" spans="2:25" x14ac:dyDescent="0.2">
      <c r="B38" s="7">
        <f>MAX(B$11:B37)+1</f>
        <v>28</v>
      </c>
      <c r="C38" s="7">
        <v>720</v>
      </c>
      <c r="D38" s="8" t="s">
        <v>41</v>
      </c>
      <c r="E38" s="9" t="s">
        <v>7</v>
      </c>
      <c r="F38" s="9" t="s">
        <v>8</v>
      </c>
      <c r="G38" s="8"/>
      <c r="H38" s="8">
        <v>132674</v>
      </c>
      <c r="I38" s="8"/>
      <c r="J38" s="10">
        <f t="shared" si="0"/>
        <v>0</v>
      </c>
      <c r="K38" s="10">
        <f t="shared" si="5"/>
        <v>132674</v>
      </c>
      <c r="L38" s="10">
        <f t="shared" si="2"/>
        <v>132674</v>
      </c>
      <c r="M38" s="8">
        <v>0</v>
      </c>
      <c r="N38" s="8">
        <v>16088.594399999998</v>
      </c>
      <c r="O38" s="11">
        <f t="shared" si="3"/>
        <v>0</v>
      </c>
      <c r="P38" s="11">
        <f t="shared" si="3"/>
        <v>148762.5944</v>
      </c>
      <c r="Q38" s="11">
        <f t="shared" si="4"/>
        <v>148762.5944</v>
      </c>
      <c r="R38" s="8">
        <v>247561.17000000004</v>
      </c>
      <c r="S38" s="8">
        <v>137838.04999999999</v>
      </c>
      <c r="T38" s="5"/>
      <c r="U38" s="5"/>
      <c r="V38" s="5"/>
      <c r="W38" s="5"/>
      <c r="X38" s="5"/>
      <c r="Y38" s="5"/>
    </row>
    <row r="39" spans="2:25" x14ac:dyDescent="0.2">
      <c r="B39" s="7">
        <f>MAX(B$11:B38)+1</f>
        <v>29</v>
      </c>
      <c r="C39" s="7">
        <v>731</v>
      </c>
      <c r="D39" s="8" t="s">
        <v>42</v>
      </c>
      <c r="E39" s="9" t="s">
        <v>7</v>
      </c>
      <c r="F39" s="9" t="s">
        <v>8</v>
      </c>
      <c r="G39" s="8"/>
      <c r="H39" s="8"/>
      <c r="I39" s="8"/>
      <c r="J39" s="10">
        <f t="shared" si="0"/>
        <v>0</v>
      </c>
      <c r="K39" s="10">
        <f t="shared" si="5"/>
        <v>0</v>
      </c>
      <c r="L39" s="10">
        <f t="shared" si="2"/>
        <v>0</v>
      </c>
      <c r="M39" s="8">
        <v>0</v>
      </c>
      <c r="N39" s="8">
        <v>0</v>
      </c>
      <c r="O39" s="11">
        <f t="shared" si="3"/>
        <v>0</v>
      </c>
      <c r="P39" s="11">
        <f t="shared" si="3"/>
        <v>0</v>
      </c>
      <c r="Q39" s="11">
        <f t="shared" si="4"/>
        <v>0</v>
      </c>
      <c r="R39" s="8">
        <v>0</v>
      </c>
      <c r="S39" s="8">
        <v>0</v>
      </c>
    </row>
    <row r="40" spans="2:25" x14ac:dyDescent="0.2">
      <c r="B40" s="7">
        <f>MAX(B$11:B39)+1</f>
        <v>30</v>
      </c>
      <c r="C40" s="7">
        <v>733</v>
      </c>
      <c r="D40" s="8" t="s">
        <v>43</v>
      </c>
      <c r="E40" s="9" t="s">
        <v>7</v>
      </c>
      <c r="F40" s="9" t="s">
        <v>8</v>
      </c>
      <c r="G40" s="8"/>
      <c r="H40" s="8"/>
      <c r="I40" s="8"/>
      <c r="J40" s="10">
        <f t="shared" si="0"/>
        <v>0</v>
      </c>
      <c r="K40" s="10">
        <f t="shared" si="5"/>
        <v>0</v>
      </c>
      <c r="L40" s="10">
        <f t="shared" si="2"/>
        <v>0</v>
      </c>
      <c r="M40" s="8">
        <v>0</v>
      </c>
      <c r="N40" s="8">
        <v>0</v>
      </c>
      <c r="O40" s="11">
        <f t="shared" si="3"/>
        <v>0</v>
      </c>
      <c r="P40" s="11">
        <f t="shared" si="3"/>
        <v>0</v>
      </c>
      <c r="Q40" s="11">
        <f t="shared" si="4"/>
        <v>0</v>
      </c>
      <c r="R40" s="8">
        <v>0</v>
      </c>
      <c r="S40" s="8">
        <v>0</v>
      </c>
    </row>
    <row r="41" spans="2:25" x14ac:dyDescent="0.2">
      <c r="B41" s="7">
        <f>MAX(B$11:B40)+1</f>
        <v>31</v>
      </c>
      <c r="C41" s="7">
        <v>735</v>
      </c>
      <c r="D41" s="8" t="s">
        <v>44</v>
      </c>
      <c r="E41" s="9" t="s">
        <v>7</v>
      </c>
      <c r="F41" s="9" t="s">
        <v>8</v>
      </c>
      <c r="G41" s="8"/>
      <c r="H41" s="8">
        <v>56836</v>
      </c>
      <c r="I41" s="8"/>
      <c r="J41" s="10">
        <f t="shared" si="0"/>
        <v>0</v>
      </c>
      <c r="K41" s="10">
        <f t="shared" si="5"/>
        <v>56836</v>
      </c>
      <c r="L41" s="10">
        <f t="shared" si="2"/>
        <v>56836</v>
      </c>
      <c r="M41" s="8">
        <v>0</v>
      </c>
      <c r="N41" s="8">
        <v>0</v>
      </c>
      <c r="O41" s="11">
        <f t="shared" si="3"/>
        <v>0</v>
      </c>
      <c r="P41" s="11">
        <f t="shared" si="3"/>
        <v>56836</v>
      </c>
      <c r="Q41" s="11">
        <f t="shared" si="4"/>
        <v>56836</v>
      </c>
      <c r="R41" s="8">
        <v>66047.299999999988</v>
      </c>
      <c r="S41" s="8">
        <v>67436.950000000012</v>
      </c>
    </row>
    <row r="42" spans="2:25" s="2" customFormat="1" x14ac:dyDescent="0.2">
      <c r="B42" s="7">
        <f>MAX(B$11:B41)+1</f>
        <v>32</v>
      </c>
      <c r="C42" s="7">
        <v>736</v>
      </c>
      <c r="D42" s="8" t="s">
        <v>45</v>
      </c>
      <c r="E42" s="9" t="s">
        <v>7</v>
      </c>
      <c r="F42" s="9" t="s">
        <v>8</v>
      </c>
      <c r="G42" s="8"/>
      <c r="H42" s="8">
        <v>33534</v>
      </c>
      <c r="I42" s="8"/>
      <c r="J42" s="10">
        <f t="shared" si="0"/>
        <v>0</v>
      </c>
      <c r="K42" s="10">
        <f t="shared" si="5"/>
        <v>33534</v>
      </c>
      <c r="L42" s="10">
        <f t="shared" si="2"/>
        <v>33534</v>
      </c>
      <c r="M42" s="8">
        <v>0</v>
      </c>
      <c r="N42" s="8">
        <v>-6138.4296000000004</v>
      </c>
      <c r="O42" s="11">
        <f t="shared" si="3"/>
        <v>0</v>
      </c>
      <c r="P42" s="11">
        <f t="shared" si="3"/>
        <v>27395.570400000001</v>
      </c>
      <c r="Q42" s="11">
        <f t="shared" si="4"/>
        <v>27395.570400000001</v>
      </c>
      <c r="R42" s="8">
        <v>33168.339999999997</v>
      </c>
      <c r="S42" s="8">
        <v>25059.200000000008</v>
      </c>
    </row>
    <row r="43" spans="2:25" x14ac:dyDescent="0.2">
      <c r="B43" s="7">
        <f>MAX(B$11:B42)+1</f>
        <v>33</v>
      </c>
      <c r="C43" s="7">
        <v>750</v>
      </c>
      <c r="D43" s="8" t="s">
        <v>22</v>
      </c>
      <c r="E43" s="9" t="s">
        <v>7</v>
      </c>
      <c r="F43" s="9" t="s">
        <v>8</v>
      </c>
      <c r="G43" s="8"/>
      <c r="H43" s="8"/>
      <c r="I43" s="8"/>
      <c r="J43" s="10">
        <f t="shared" si="0"/>
        <v>0</v>
      </c>
      <c r="K43" s="10">
        <f t="shared" si="5"/>
        <v>0</v>
      </c>
      <c r="L43" s="10">
        <f t="shared" si="2"/>
        <v>0</v>
      </c>
      <c r="M43" s="8">
        <v>0</v>
      </c>
      <c r="N43" s="8">
        <v>0</v>
      </c>
      <c r="O43" s="11">
        <f t="shared" si="3"/>
        <v>0</v>
      </c>
      <c r="P43" s="11">
        <f t="shared" si="3"/>
        <v>0</v>
      </c>
      <c r="Q43" s="11">
        <f t="shared" si="4"/>
        <v>0</v>
      </c>
      <c r="R43" s="8">
        <v>0</v>
      </c>
      <c r="S43" s="8">
        <v>0</v>
      </c>
    </row>
    <row r="44" spans="2:25" x14ac:dyDescent="0.2">
      <c r="B44" s="7">
        <f>MAX(B$11:B43)+1</f>
        <v>34</v>
      </c>
      <c r="C44" s="7">
        <v>759</v>
      </c>
      <c r="D44" s="8" t="s">
        <v>29</v>
      </c>
      <c r="E44" s="9" t="s">
        <v>7</v>
      </c>
      <c r="F44" s="9" t="s">
        <v>8</v>
      </c>
      <c r="G44" s="8"/>
      <c r="H44" s="8"/>
      <c r="I44" s="8"/>
      <c r="J44" s="10">
        <f t="shared" si="0"/>
        <v>0</v>
      </c>
      <c r="K44" s="10">
        <f t="shared" si="5"/>
        <v>0</v>
      </c>
      <c r="L44" s="10">
        <f t="shared" si="2"/>
        <v>0</v>
      </c>
      <c r="M44" s="8">
        <v>0</v>
      </c>
      <c r="N44" s="8">
        <v>8632.4147999999986</v>
      </c>
      <c r="O44" s="11">
        <f t="shared" si="3"/>
        <v>0</v>
      </c>
      <c r="P44" s="11">
        <f t="shared" si="3"/>
        <v>8632.4147999999986</v>
      </c>
      <c r="Q44" s="11">
        <f t="shared" si="4"/>
        <v>8632.4147999999986</v>
      </c>
      <c r="R44" s="8">
        <v>26215</v>
      </c>
      <c r="S44" s="8">
        <v>0</v>
      </c>
    </row>
    <row r="45" spans="2:25" x14ac:dyDescent="0.2">
      <c r="B45" s="7">
        <f>MAX(B$11:B44)+1</f>
        <v>35</v>
      </c>
      <c r="C45" s="7">
        <v>767</v>
      </c>
      <c r="D45" s="8" t="s">
        <v>32</v>
      </c>
      <c r="E45" s="9" t="s">
        <v>7</v>
      </c>
      <c r="F45" s="9" t="s">
        <v>8</v>
      </c>
      <c r="G45" s="8"/>
      <c r="H45" s="8"/>
      <c r="I45" s="8"/>
      <c r="J45" s="10">
        <f t="shared" si="0"/>
        <v>0</v>
      </c>
      <c r="K45" s="10">
        <f t="shared" si="5"/>
        <v>0</v>
      </c>
      <c r="L45" s="10">
        <f t="shared" si="2"/>
        <v>0</v>
      </c>
      <c r="M45" s="8">
        <v>0</v>
      </c>
      <c r="N45" s="8">
        <v>0</v>
      </c>
      <c r="O45" s="11">
        <f t="shared" si="3"/>
        <v>0</v>
      </c>
      <c r="P45" s="11">
        <f t="shared" si="3"/>
        <v>0</v>
      </c>
      <c r="Q45" s="11">
        <f t="shared" si="4"/>
        <v>0</v>
      </c>
      <c r="R45" s="8">
        <v>0</v>
      </c>
      <c r="S45" s="8">
        <v>6346.9</v>
      </c>
    </row>
    <row r="46" spans="2:25" x14ac:dyDescent="0.2">
      <c r="B46" s="7">
        <f>MAX(B$11:B45)+1</f>
        <v>36</v>
      </c>
      <c r="C46" s="7">
        <v>770</v>
      </c>
      <c r="D46" s="8" t="s">
        <v>33</v>
      </c>
      <c r="E46" s="9"/>
      <c r="F46" s="9"/>
      <c r="G46" s="8"/>
      <c r="H46" s="8"/>
      <c r="I46" s="8"/>
      <c r="J46" s="10">
        <f t="shared" si="0"/>
        <v>0</v>
      </c>
      <c r="K46" s="10">
        <f t="shared" si="5"/>
        <v>0</v>
      </c>
      <c r="L46" s="10">
        <f t="shared" si="2"/>
        <v>0</v>
      </c>
      <c r="M46" s="8">
        <v>0</v>
      </c>
      <c r="N46" s="8">
        <v>0</v>
      </c>
      <c r="O46" s="11">
        <f t="shared" si="3"/>
        <v>0</v>
      </c>
      <c r="P46" s="11">
        <f t="shared" si="3"/>
        <v>0</v>
      </c>
      <c r="Q46" s="11">
        <f t="shared" si="4"/>
        <v>0</v>
      </c>
      <c r="R46" s="8">
        <v>0</v>
      </c>
      <c r="S46" s="8">
        <v>0</v>
      </c>
    </row>
    <row r="47" spans="2:25" x14ac:dyDescent="0.2">
      <c r="B47" s="7">
        <f>MAX(B$11:B46)+1</f>
        <v>37</v>
      </c>
      <c r="C47" s="7">
        <v>775</v>
      </c>
      <c r="D47" s="8" t="s">
        <v>34</v>
      </c>
      <c r="E47" s="9" t="s">
        <v>7</v>
      </c>
      <c r="F47" s="9" t="s">
        <v>8</v>
      </c>
      <c r="G47" s="8"/>
      <c r="H47" s="8">
        <f>25640+1717292</f>
        <v>1742932</v>
      </c>
      <c r="I47" s="8"/>
      <c r="J47" s="10">
        <f t="shared" si="0"/>
        <v>0</v>
      </c>
      <c r="K47" s="10">
        <f t="shared" si="5"/>
        <v>1742932</v>
      </c>
      <c r="L47" s="10">
        <f t="shared" si="2"/>
        <v>1742932</v>
      </c>
      <c r="M47" s="8">
        <v>0</v>
      </c>
      <c r="N47" s="19">
        <v>-144701.48119999998</v>
      </c>
      <c r="O47" s="11">
        <f t="shared" si="3"/>
        <v>0</v>
      </c>
      <c r="P47" s="11">
        <f t="shared" si="3"/>
        <v>1598230.5188</v>
      </c>
      <c r="Q47" s="11">
        <f t="shared" si="4"/>
        <v>1598230.5188</v>
      </c>
      <c r="R47" s="8">
        <v>1588730.5399999998</v>
      </c>
      <c r="S47" s="8">
        <v>1610492.75</v>
      </c>
    </row>
    <row r="48" spans="2:25" s="3" customFormat="1" x14ac:dyDescent="0.2">
      <c r="B48" s="21">
        <f>MAX(B$11:B47)+1</f>
        <v>38</v>
      </c>
      <c r="C48" s="12"/>
      <c r="D48" s="13"/>
      <c r="E48" s="13"/>
      <c r="F48" s="13"/>
      <c r="G48" s="13">
        <f t="shared" ref="G48:S48" si="6">SUM(G11:G47)</f>
        <v>15352573.070000026</v>
      </c>
      <c r="H48" s="13">
        <f t="shared" si="6"/>
        <v>2565377</v>
      </c>
      <c r="I48" s="13">
        <f t="shared" si="6"/>
        <v>3199800.7300000004</v>
      </c>
      <c r="J48" s="13">
        <f t="shared" si="6"/>
        <v>18168397.712400023</v>
      </c>
      <c r="K48" s="13">
        <f t="shared" si="6"/>
        <v>2949353.0876000007</v>
      </c>
      <c r="L48" s="13">
        <f t="shared" si="6"/>
        <v>21117750.800000027</v>
      </c>
      <c r="M48" s="13">
        <f t="shared" si="6"/>
        <v>3537308.8152000001</v>
      </c>
      <c r="N48" s="13">
        <f t="shared" si="6"/>
        <v>-19681.935199999978</v>
      </c>
      <c r="O48" s="13">
        <f t="shared" si="6"/>
        <v>21705706.527600031</v>
      </c>
      <c r="P48" s="13">
        <f t="shared" si="6"/>
        <v>2929671.152400001</v>
      </c>
      <c r="Q48" s="13">
        <f t="shared" si="6"/>
        <v>24635377.680000033</v>
      </c>
      <c r="R48" s="13">
        <f t="shared" si="6"/>
        <v>20490994.359999988</v>
      </c>
      <c r="S48" s="13">
        <f t="shared" si="6"/>
        <v>20215512.079999994</v>
      </c>
    </row>
    <row r="49" spans="2:19" x14ac:dyDescent="0.2">
      <c r="B49" s="14"/>
      <c r="C49" s="2"/>
      <c r="D49" s="2"/>
      <c r="E49" s="2"/>
      <c r="F49" s="2"/>
      <c r="G49" s="15"/>
      <c r="H49" s="15"/>
      <c r="I49" s="15"/>
      <c r="J49" s="15"/>
      <c r="K49" s="16"/>
      <c r="L49" s="16"/>
      <c r="M49" s="15"/>
      <c r="N49" s="15"/>
      <c r="O49" s="15"/>
      <c r="P49" s="15"/>
      <c r="Q49" s="15"/>
      <c r="R49" s="15"/>
      <c r="S49" s="15"/>
    </row>
    <row r="50" spans="2:19" x14ac:dyDescent="0.2">
      <c r="C50" s="2" t="s">
        <v>65</v>
      </c>
      <c r="D50" s="22"/>
      <c r="J50" s="17"/>
      <c r="K50" s="17"/>
      <c r="L50" s="17"/>
      <c r="N50" s="18"/>
      <c r="O50" s="17"/>
      <c r="P50" s="17"/>
      <c r="Q50" s="18"/>
    </row>
    <row r="51" spans="2:19" x14ac:dyDescent="0.2">
      <c r="I51" s="18"/>
    </row>
    <row r="54" spans="2:19" x14ac:dyDescent="0.2">
      <c r="D54" s="3"/>
    </row>
  </sheetData>
  <mergeCells count="10">
    <mergeCell ref="M8:N9"/>
    <mergeCell ref="O8:Q9"/>
    <mergeCell ref="R8:R10"/>
    <mergeCell ref="S8:S10"/>
    <mergeCell ref="B8:B10"/>
    <mergeCell ref="C8:C10"/>
    <mergeCell ref="D8:D10"/>
    <mergeCell ref="E8:E10"/>
    <mergeCell ref="F8:F10"/>
    <mergeCell ref="G8:L9"/>
  </mergeCells>
  <pageMargins left="0.2" right="0.2" top="0.75" bottom="0.75" header="0.3" footer="0.3"/>
  <pageSetup scale="35" orientation="landscape" r:id="rId1"/>
  <headerFooter>
    <oddFooter>&amp;R&amp;A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8"/>
  <sheetViews>
    <sheetView tabSelected="1" zoomScale="80" zoomScaleNormal="80" workbookViewId="0">
      <selection activeCell="AB77" sqref="A1:AB77"/>
    </sheetView>
  </sheetViews>
  <sheetFormatPr defaultColWidth="9.140625" defaultRowHeight="12.75" x14ac:dyDescent="0.2"/>
  <cols>
    <col min="1" max="1" width="10.140625" style="25" bestFit="1" customWidth="1"/>
    <col min="2" max="2" width="10.28515625" style="25" bestFit="1" customWidth="1"/>
    <col min="3" max="3" width="56.85546875" style="25" customWidth="1"/>
    <col min="4" max="4" width="13.140625" style="50" customWidth="1"/>
    <col min="5" max="5" width="12.7109375" style="50" customWidth="1"/>
    <col min="6" max="6" width="12.42578125" style="50" customWidth="1"/>
    <col min="7" max="7" width="13.7109375" style="50" bestFit="1" customWidth="1"/>
    <col min="8" max="8" width="12.42578125" style="50" customWidth="1"/>
    <col min="9" max="9" width="16" style="50" customWidth="1"/>
    <col min="10" max="10" width="13.7109375" style="50" customWidth="1"/>
    <col min="11" max="11" width="14.85546875" style="50" customWidth="1"/>
    <col min="12" max="12" width="14.7109375" style="50" customWidth="1"/>
    <col min="13" max="13" width="16.42578125" style="50" customWidth="1"/>
    <col min="14" max="14" width="15.7109375" style="50" customWidth="1"/>
    <col min="15" max="15" width="13.7109375" style="50" customWidth="1"/>
    <col min="16" max="16" width="17.140625" style="50" customWidth="1"/>
    <col min="17" max="17" width="14.7109375" style="27" customWidth="1"/>
    <col min="18" max="18" width="12.5703125" style="27" customWidth="1"/>
    <col min="19" max="19" width="14.5703125" style="27" customWidth="1"/>
    <col min="20" max="20" width="13.7109375" style="27" customWidth="1"/>
    <col min="21" max="21" width="14.28515625" style="27" customWidth="1"/>
    <col min="22" max="22" width="13.5703125" style="27" customWidth="1"/>
    <col min="23" max="23" width="15.140625" style="27" customWidth="1"/>
    <col min="24" max="24" width="15.85546875" style="27" customWidth="1"/>
    <col min="25" max="25" width="14.5703125" style="28" customWidth="1"/>
    <col min="26" max="26" width="14.85546875" style="28" customWidth="1"/>
    <col min="27" max="27" width="18.42578125" style="28" customWidth="1"/>
    <col min="28" max="28" width="15.140625" style="28" bestFit="1" customWidth="1"/>
    <col min="29" max="16384" width="9.140625" style="28"/>
  </cols>
  <sheetData>
    <row r="1" spans="1:28" ht="6" customHeight="1" x14ac:dyDescent="0.2">
      <c r="D1" s="26"/>
      <c r="E1" s="26"/>
      <c r="F1" s="26"/>
      <c r="G1" s="26"/>
      <c r="H1" s="26"/>
      <c r="I1" s="26"/>
      <c r="J1" s="26"/>
      <c r="K1" s="26"/>
      <c r="L1" s="26"/>
      <c r="M1" s="26"/>
      <c r="N1" s="26"/>
      <c r="O1" s="26"/>
      <c r="P1" s="26"/>
    </row>
    <row r="2" spans="1:28" x14ac:dyDescent="0.2">
      <c r="A2" s="29" t="s">
        <v>75</v>
      </c>
      <c r="D2" s="26"/>
      <c r="E2" s="26"/>
      <c r="F2" s="26"/>
      <c r="G2" s="26"/>
      <c r="H2" s="26"/>
      <c r="I2" s="26"/>
      <c r="J2" s="26"/>
      <c r="K2" s="26"/>
      <c r="L2" s="26"/>
      <c r="M2" s="26"/>
      <c r="N2" s="26"/>
      <c r="O2" s="26"/>
      <c r="P2" s="26"/>
      <c r="Q2" s="26"/>
      <c r="R2" s="26"/>
      <c r="S2" s="26"/>
      <c r="T2" s="26"/>
      <c r="U2" s="26"/>
      <c r="V2" s="26"/>
      <c r="W2" s="26"/>
      <c r="X2" s="26"/>
      <c r="Y2" s="25"/>
      <c r="Z2" s="25"/>
      <c r="AA2" s="25"/>
      <c r="AB2" s="25"/>
    </row>
    <row r="3" spans="1:28" x14ac:dyDescent="0.2">
      <c r="A3" s="29" t="s">
        <v>49</v>
      </c>
      <c r="B3" s="29"/>
      <c r="D3" s="26"/>
      <c r="E3" s="26"/>
      <c r="F3" s="26"/>
      <c r="G3" s="26"/>
      <c r="H3" s="26"/>
      <c r="I3" s="26"/>
      <c r="J3" s="26"/>
      <c r="K3" s="26"/>
      <c r="L3" s="26"/>
      <c r="M3" s="26"/>
      <c r="N3" s="26"/>
      <c r="O3" s="26"/>
      <c r="P3" s="26"/>
      <c r="Q3" s="26"/>
      <c r="R3" s="26"/>
      <c r="S3" s="26"/>
      <c r="T3" s="26"/>
      <c r="U3" s="26"/>
      <c r="V3" s="26"/>
      <c r="W3" s="26"/>
      <c r="X3" s="26"/>
      <c r="Y3" s="25"/>
      <c r="Z3" s="25"/>
      <c r="AA3" s="25"/>
      <c r="AB3" s="25"/>
    </row>
    <row r="4" spans="1:28" x14ac:dyDescent="0.2">
      <c r="A4" s="29" t="s">
        <v>48</v>
      </c>
      <c r="D4" s="26"/>
      <c r="E4" s="26"/>
      <c r="F4" s="26"/>
      <c r="G4" s="26"/>
      <c r="H4" s="26"/>
      <c r="I4" s="26"/>
      <c r="J4" s="26"/>
      <c r="K4" s="26"/>
      <c r="L4" s="26"/>
      <c r="M4" s="26"/>
      <c r="N4" s="26"/>
      <c r="O4" s="26"/>
      <c r="P4" s="26"/>
      <c r="Q4" s="26"/>
      <c r="R4" s="26"/>
      <c r="S4" s="26"/>
      <c r="T4" s="26"/>
      <c r="U4" s="26"/>
      <c r="V4" s="26"/>
      <c r="W4" s="26"/>
      <c r="X4" s="26"/>
      <c r="Y4" s="25"/>
      <c r="Z4" s="25"/>
      <c r="AA4" s="25"/>
      <c r="AB4" s="25"/>
    </row>
    <row r="5" spans="1:28" x14ac:dyDescent="0.2">
      <c r="A5" s="29" t="s">
        <v>0</v>
      </c>
      <c r="D5" s="26"/>
      <c r="E5" s="26"/>
      <c r="F5" s="26"/>
      <c r="G5" s="26"/>
      <c r="H5" s="26"/>
      <c r="I5" s="26"/>
      <c r="J5" s="26"/>
      <c r="K5" s="26"/>
      <c r="L5" s="26"/>
      <c r="M5" s="26"/>
      <c r="N5" s="26"/>
      <c r="O5" s="26"/>
      <c r="P5" s="26"/>
      <c r="Q5" s="26"/>
      <c r="R5" s="26"/>
      <c r="S5" s="26"/>
      <c r="T5" s="26"/>
      <c r="U5" s="26"/>
      <c r="V5" s="26"/>
      <c r="W5" s="26"/>
      <c r="X5" s="26"/>
      <c r="Y5" s="25"/>
      <c r="Z5" s="25"/>
      <c r="AA5" s="25"/>
      <c r="AB5" s="25"/>
    </row>
    <row r="6" spans="1:28" x14ac:dyDescent="0.2">
      <c r="A6" s="29" t="s">
        <v>1</v>
      </c>
      <c r="D6" s="26"/>
      <c r="E6" s="26"/>
      <c r="F6" s="26"/>
      <c r="G6" s="26"/>
      <c r="H6" s="26"/>
      <c r="I6" s="26"/>
      <c r="J6" s="26"/>
      <c r="K6" s="26"/>
      <c r="L6" s="26"/>
      <c r="M6" s="26"/>
      <c r="N6" s="26"/>
      <c r="O6" s="26"/>
      <c r="P6" s="26"/>
      <c r="Q6" s="26"/>
      <c r="R6" s="26"/>
      <c r="S6" s="26"/>
      <c r="T6" s="26"/>
      <c r="U6" s="26"/>
      <c r="V6" s="26"/>
      <c r="W6" s="26"/>
      <c r="X6" s="26"/>
      <c r="Y6" s="25"/>
      <c r="Z6" s="25"/>
      <c r="AA6" s="25"/>
      <c r="AB6" s="25"/>
    </row>
    <row r="7" spans="1:28" x14ac:dyDescent="0.2">
      <c r="A7" s="29" t="s">
        <v>2</v>
      </c>
      <c r="D7" s="26"/>
      <c r="E7" s="26"/>
      <c r="F7" s="26"/>
      <c r="G7" s="26"/>
      <c r="H7" s="26"/>
      <c r="I7" s="26"/>
      <c r="J7" s="26"/>
      <c r="K7" s="26"/>
      <c r="L7" s="26"/>
      <c r="M7" s="26"/>
      <c r="N7" s="26"/>
      <c r="O7" s="26"/>
      <c r="P7" s="26"/>
      <c r="Q7" s="26"/>
      <c r="R7" s="26"/>
      <c r="S7" s="26"/>
      <c r="T7" s="26"/>
      <c r="U7" s="26"/>
      <c r="V7" s="26"/>
      <c r="W7" s="26"/>
      <c r="X7" s="26"/>
      <c r="Y7" s="25"/>
      <c r="Z7" s="25"/>
      <c r="AA7" s="25"/>
      <c r="AB7" s="25"/>
    </row>
    <row r="8" spans="1:28" x14ac:dyDescent="0.2">
      <c r="D8" s="26"/>
      <c r="E8" s="26"/>
      <c r="F8" s="26"/>
      <c r="G8" s="26"/>
      <c r="H8" s="26"/>
      <c r="I8" s="26"/>
      <c r="J8" s="26"/>
      <c r="K8" s="26"/>
      <c r="L8" s="26"/>
      <c r="M8" s="26"/>
      <c r="N8" s="26"/>
      <c r="O8" s="26"/>
      <c r="P8" s="26"/>
      <c r="Q8" s="26"/>
      <c r="R8" s="26"/>
      <c r="S8" s="26"/>
      <c r="T8" s="26"/>
      <c r="U8" s="26"/>
      <c r="V8" s="26"/>
      <c r="W8" s="26"/>
      <c r="X8" s="26"/>
      <c r="Y8" s="25"/>
      <c r="Z8" s="25"/>
      <c r="AA8" s="25"/>
      <c r="AB8" s="25"/>
    </row>
    <row r="9" spans="1:28" x14ac:dyDescent="0.2">
      <c r="D9" s="26"/>
      <c r="E9" s="26"/>
      <c r="F9" s="26"/>
      <c r="G9" s="26"/>
      <c r="H9" s="26"/>
      <c r="I9" s="26"/>
      <c r="J9" s="26"/>
      <c r="K9" s="26"/>
      <c r="L9" s="26"/>
      <c r="M9" s="26"/>
      <c r="N9" s="26"/>
      <c r="O9" s="26"/>
      <c r="P9" s="26"/>
      <c r="Q9" s="26"/>
      <c r="R9" s="26"/>
      <c r="S9" s="26"/>
      <c r="T9" s="26"/>
      <c r="U9" s="26"/>
      <c r="V9" s="26"/>
      <c r="W9" s="26"/>
      <c r="X9" s="26"/>
      <c r="Y9" s="25"/>
      <c r="Z9" s="25"/>
      <c r="AA9" s="25"/>
      <c r="AB9" s="25"/>
    </row>
    <row r="10" spans="1:28" ht="65.25" customHeight="1" x14ac:dyDescent="0.2">
      <c r="A10" s="30" t="s">
        <v>76</v>
      </c>
      <c r="B10" s="30" t="s">
        <v>51</v>
      </c>
      <c r="C10" s="31" t="s">
        <v>52</v>
      </c>
      <c r="D10" s="23" t="s">
        <v>77</v>
      </c>
      <c r="E10" s="24" t="s">
        <v>78</v>
      </c>
      <c r="F10" s="24" t="s">
        <v>79</v>
      </c>
      <c r="G10" s="24" t="s">
        <v>80</v>
      </c>
      <c r="H10" s="24" t="s">
        <v>81</v>
      </c>
      <c r="I10" s="24" t="s">
        <v>82</v>
      </c>
      <c r="J10" s="24" t="s">
        <v>83</v>
      </c>
      <c r="K10" s="24" t="s">
        <v>84</v>
      </c>
      <c r="L10" s="24" t="s">
        <v>85</v>
      </c>
      <c r="M10" s="24" t="s">
        <v>86</v>
      </c>
      <c r="N10" s="24" t="s">
        <v>87</v>
      </c>
      <c r="O10" s="24" t="s">
        <v>101</v>
      </c>
      <c r="P10" s="24" t="s">
        <v>88</v>
      </c>
      <c r="Q10" s="24" t="s">
        <v>89</v>
      </c>
      <c r="R10" s="24" t="s">
        <v>90</v>
      </c>
      <c r="S10" s="24" t="s">
        <v>91</v>
      </c>
      <c r="T10" s="24" t="s">
        <v>92</v>
      </c>
      <c r="U10" s="24" t="s">
        <v>93</v>
      </c>
      <c r="V10" s="24" t="s">
        <v>94</v>
      </c>
      <c r="W10" s="24" t="s">
        <v>95</v>
      </c>
      <c r="X10" s="24" t="s">
        <v>96</v>
      </c>
      <c r="Y10" s="24" t="s">
        <v>97</v>
      </c>
      <c r="Z10" s="24" t="s">
        <v>98</v>
      </c>
      <c r="AA10" s="24" t="s">
        <v>99</v>
      </c>
      <c r="AB10" s="24" t="s">
        <v>100</v>
      </c>
    </row>
    <row r="11" spans="1:28" x14ac:dyDescent="0.2">
      <c r="A11" s="32">
        <v>1</v>
      </c>
      <c r="B11" s="32">
        <v>601</v>
      </c>
      <c r="C11" s="33" t="s">
        <v>6</v>
      </c>
      <c r="D11" s="34"/>
      <c r="E11" s="35">
        <v>13197.94</v>
      </c>
      <c r="F11" s="35"/>
      <c r="G11" s="35"/>
      <c r="H11" s="35"/>
      <c r="I11" s="35"/>
      <c r="J11" s="35"/>
      <c r="K11" s="35"/>
      <c r="L11" s="35"/>
      <c r="M11" s="35"/>
      <c r="N11" s="35">
        <f t="shared" ref="N11:N46" si="0">SUM(D11:M11)</f>
        <v>13197.94</v>
      </c>
      <c r="O11" s="35">
        <v>4039.04</v>
      </c>
      <c r="P11" s="35">
        <v>6051.42</v>
      </c>
      <c r="Q11" s="35">
        <f>649769.55*0.88</f>
        <v>571797.20400000003</v>
      </c>
      <c r="R11" s="35"/>
      <c r="S11" s="35"/>
      <c r="T11" s="35"/>
      <c r="U11" s="35"/>
      <c r="V11" s="35"/>
      <c r="W11" s="35"/>
      <c r="X11" s="35"/>
      <c r="Y11" s="35"/>
      <c r="Z11" s="35"/>
      <c r="AA11" s="35">
        <f>SUM(O11:Z11)</f>
        <v>581887.66399999999</v>
      </c>
      <c r="AB11" s="36">
        <f>N11+AA11</f>
        <v>595085.60399999993</v>
      </c>
    </row>
    <row r="12" spans="1:28" x14ac:dyDescent="0.2">
      <c r="A12" s="32">
        <f>MAX(A$10:A11)+1</f>
        <v>2</v>
      </c>
      <c r="B12" s="32">
        <v>604</v>
      </c>
      <c r="C12" s="33" t="s">
        <v>9</v>
      </c>
      <c r="D12" s="37"/>
      <c r="E12" s="35"/>
      <c r="F12" s="35"/>
      <c r="G12" s="35"/>
      <c r="H12" s="35"/>
      <c r="I12" s="35"/>
      <c r="J12" s="35"/>
      <c r="K12" s="35"/>
      <c r="L12" s="35"/>
      <c r="M12" s="35"/>
      <c r="N12" s="35">
        <f t="shared" si="0"/>
        <v>0</v>
      </c>
      <c r="O12" s="35"/>
      <c r="P12" s="35"/>
      <c r="Q12" s="35">
        <f>204137.64*0.88</f>
        <v>179641.1232</v>
      </c>
      <c r="R12" s="35"/>
      <c r="S12" s="35"/>
      <c r="T12" s="35"/>
      <c r="U12" s="35"/>
      <c r="V12" s="35"/>
      <c r="W12" s="35"/>
      <c r="X12" s="35"/>
      <c r="Y12" s="35"/>
      <c r="Z12" s="35"/>
      <c r="AA12" s="35">
        <f t="shared" ref="AA12:AA46" si="1">SUM(O12:Z12)</f>
        <v>179641.1232</v>
      </c>
      <c r="AB12" s="36">
        <f t="shared" ref="AB12:AB46" si="2">N12+AA12</f>
        <v>179641.1232</v>
      </c>
    </row>
    <row r="13" spans="1:28" x14ac:dyDescent="0.2">
      <c r="A13" s="32">
        <f>MAX(A$10:A12)+1</f>
        <v>3</v>
      </c>
      <c r="B13" s="32">
        <v>610</v>
      </c>
      <c r="C13" s="33" t="s">
        <v>10</v>
      </c>
      <c r="D13" s="37"/>
      <c r="E13" s="35">
        <v>16327.37</v>
      </c>
      <c r="F13" s="35"/>
      <c r="G13" s="35"/>
      <c r="H13" s="35"/>
      <c r="I13" s="35"/>
      <c r="J13" s="35"/>
      <c r="K13" s="35"/>
      <c r="L13" s="35"/>
      <c r="M13" s="35"/>
      <c r="N13" s="35">
        <f t="shared" si="0"/>
        <v>16327.37</v>
      </c>
      <c r="O13" s="35">
        <v>17739.560000000001</v>
      </c>
      <c r="P13" s="35">
        <v>233888.72</v>
      </c>
      <c r="Q13" s="35"/>
      <c r="R13" s="35"/>
      <c r="S13" s="35"/>
      <c r="T13" s="35"/>
      <c r="U13" s="35"/>
      <c r="V13" s="35"/>
      <c r="W13" s="35"/>
      <c r="X13" s="35"/>
      <c r="Y13" s="35"/>
      <c r="Z13" s="35"/>
      <c r="AA13" s="35">
        <f t="shared" si="1"/>
        <v>251628.28</v>
      </c>
      <c r="AB13" s="36">
        <f t="shared" si="2"/>
        <v>267955.65000000002</v>
      </c>
    </row>
    <row r="14" spans="1:28" x14ac:dyDescent="0.2">
      <c r="A14" s="32">
        <f>MAX(A$10:A13)+1</f>
        <v>4</v>
      </c>
      <c r="B14" s="32">
        <v>615</v>
      </c>
      <c r="C14" s="33" t="s">
        <v>11</v>
      </c>
      <c r="D14" s="37">
        <v>2309.83</v>
      </c>
      <c r="E14" s="35">
        <v>20188.03</v>
      </c>
      <c r="F14" s="35">
        <v>-2028.54</v>
      </c>
      <c r="G14" s="35"/>
      <c r="H14" s="35"/>
      <c r="I14" s="35"/>
      <c r="J14" s="35"/>
      <c r="K14" s="35"/>
      <c r="L14" s="35"/>
      <c r="M14" s="35"/>
      <c r="N14" s="35">
        <f t="shared" si="0"/>
        <v>20469.32</v>
      </c>
      <c r="O14" s="35">
        <v>58355.66</v>
      </c>
      <c r="P14" s="35">
        <v>190313.76</v>
      </c>
      <c r="Q14" s="35"/>
      <c r="R14" s="35"/>
      <c r="S14" s="35"/>
      <c r="T14" s="35"/>
      <c r="U14" s="35"/>
      <c r="V14" s="35"/>
      <c r="W14" s="35"/>
      <c r="X14" s="35"/>
      <c r="Y14" s="35"/>
      <c r="Z14" s="35"/>
      <c r="AA14" s="35">
        <f t="shared" si="1"/>
        <v>248669.42</v>
      </c>
      <c r="AB14" s="36">
        <f t="shared" si="2"/>
        <v>269138.74</v>
      </c>
    </row>
    <row r="15" spans="1:28" x14ac:dyDescent="0.2">
      <c r="A15" s="32">
        <f>MAX(A$10:A14)+1</f>
        <v>5</v>
      </c>
      <c r="B15" s="32">
        <v>618</v>
      </c>
      <c r="C15" s="33" t="s">
        <v>12</v>
      </c>
      <c r="D15" s="37"/>
      <c r="E15" s="35">
        <v>8837.0499999999993</v>
      </c>
      <c r="F15" s="35"/>
      <c r="G15" s="35"/>
      <c r="H15" s="35"/>
      <c r="I15" s="35"/>
      <c r="J15" s="35"/>
      <c r="K15" s="35"/>
      <c r="L15" s="35"/>
      <c r="M15" s="35"/>
      <c r="N15" s="35">
        <f t="shared" si="0"/>
        <v>8837.0499999999993</v>
      </c>
      <c r="O15" s="35">
        <v>10946.66</v>
      </c>
      <c r="P15" s="35">
        <v>45714.400000000001</v>
      </c>
      <c r="Q15" s="35"/>
      <c r="R15" s="35"/>
      <c r="S15" s="35"/>
      <c r="T15" s="35"/>
      <c r="U15" s="35"/>
      <c r="V15" s="35"/>
      <c r="W15" s="35"/>
      <c r="X15" s="35"/>
      <c r="Y15" s="35"/>
      <c r="Z15" s="35"/>
      <c r="AA15" s="35">
        <f t="shared" si="1"/>
        <v>56661.06</v>
      </c>
      <c r="AB15" s="36">
        <f t="shared" si="2"/>
        <v>65498.11</v>
      </c>
    </row>
    <row r="16" spans="1:28" x14ac:dyDescent="0.2">
      <c r="A16" s="32">
        <f>MAX(A$10:A15)+1</f>
        <v>6</v>
      </c>
      <c r="B16" s="32">
        <v>620</v>
      </c>
      <c r="C16" s="33" t="s">
        <v>13</v>
      </c>
      <c r="D16" s="37">
        <v>404.07</v>
      </c>
      <c r="E16" s="35">
        <v>77186.8</v>
      </c>
      <c r="F16" s="35">
        <v>-24934.5</v>
      </c>
      <c r="G16" s="35"/>
      <c r="H16" s="35"/>
      <c r="I16" s="35"/>
      <c r="J16" s="35"/>
      <c r="K16" s="35">
        <f>134071.62*0.88</f>
        <v>117983.02559999999</v>
      </c>
      <c r="L16" s="35"/>
      <c r="M16" s="35"/>
      <c r="N16" s="35">
        <f t="shared" si="0"/>
        <v>170639.39559999999</v>
      </c>
      <c r="O16" s="35">
        <f>63804.01</f>
        <v>63804.01</v>
      </c>
      <c r="P16" s="35">
        <f>111592.29</f>
        <v>111592.29</v>
      </c>
      <c r="Q16" s="35"/>
      <c r="R16" s="35"/>
      <c r="S16" s="35"/>
      <c r="T16" s="35"/>
      <c r="U16" s="35"/>
      <c r="V16" s="35"/>
      <c r="W16" s="35"/>
      <c r="X16" s="35"/>
      <c r="Y16" s="35"/>
      <c r="Z16" s="35"/>
      <c r="AA16" s="35">
        <f t="shared" si="1"/>
        <v>175396.3</v>
      </c>
      <c r="AB16" s="36">
        <f t="shared" si="2"/>
        <v>346035.69559999998</v>
      </c>
    </row>
    <row r="17" spans="1:28" x14ac:dyDescent="0.2">
      <c r="A17" s="32">
        <f>MAX(A$10:A16)+1</f>
        <v>7</v>
      </c>
      <c r="B17" s="32">
        <v>631</v>
      </c>
      <c r="C17" s="33" t="s">
        <v>14</v>
      </c>
      <c r="D17" s="37"/>
      <c r="E17" s="35"/>
      <c r="F17" s="35"/>
      <c r="G17" s="35"/>
      <c r="H17" s="35"/>
      <c r="I17" s="35"/>
      <c r="J17" s="35"/>
      <c r="K17" s="35"/>
      <c r="L17" s="35"/>
      <c r="M17" s="35"/>
      <c r="N17" s="35">
        <f t="shared" si="0"/>
        <v>0</v>
      </c>
      <c r="O17" s="35"/>
      <c r="P17" s="35"/>
      <c r="Q17" s="35"/>
      <c r="R17" s="35"/>
      <c r="S17" s="35"/>
      <c r="T17" s="35"/>
      <c r="U17" s="35"/>
      <c r="V17" s="35"/>
      <c r="W17" s="35"/>
      <c r="X17" s="35"/>
      <c r="Y17" s="35"/>
      <c r="Z17" s="35"/>
      <c r="AA17" s="35">
        <f t="shared" si="1"/>
        <v>0</v>
      </c>
      <c r="AB17" s="36">
        <f t="shared" si="2"/>
        <v>0</v>
      </c>
    </row>
    <row r="18" spans="1:28" x14ac:dyDescent="0.2">
      <c r="A18" s="32">
        <f>MAX(A$10:A17)+1</f>
        <v>8</v>
      </c>
      <c r="B18" s="32">
        <v>633</v>
      </c>
      <c r="C18" s="33" t="s">
        <v>15</v>
      </c>
      <c r="D18" s="37">
        <v>1006.6</v>
      </c>
      <c r="E18" s="35">
        <v>1006.6</v>
      </c>
      <c r="F18" s="35"/>
      <c r="G18" s="35"/>
      <c r="H18" s="35"/>
      <c r="I18" s="35"/>
      <c r="J18" s="35"/>
      <c r="K18" s="35"/>
      <c r="L18" s="35"/>
      <c r="M18" s="35"/>
      <c r="N18" s="35">
        <f t="shared" si="0"/>
        <v>2013.2</v>
      </c>
      <c r="O18" s="35">
        <v>300</v>
      </c>
      <c r="P18" s="35">
        <v>14567.75</v>
      </c>
      <c r="Q18" s="35"/>
      <c r="R18" s="35"/>
      <c r="S18" s="35"/>
      <c r="T18" s="35"/>
      <c r="U18" s="35"/>
      <c r="V18" s="35"/>
      <c r="W18" s="35"/>
      <c r="X18" s="35"/>
      <c r="Y18" s="35"/>
      <c r="Z18" s="35"/>
      <c r="AA18" s="35">
        <f t="shared" si="1"/>
        <v>14867.75</v>
      </c>
      <c r="AB18" s="36">
        <f t="shared" si="2"/>
        <v>16880.95</v>
      </c>
    </row>
    <row r="19" spans="1:28" x14ac:dyDescent="0.2">
      <c r="A19" s="32">
        <f>MAX(A$10:A18)+1</f>
        <v>9</v>
      </c>
      <c r="B19" s="32">
        <v>635</v>
      </c>
      <c r="C19" s="33" t="s">
        <v>16</v>
      </c>
      <c r="D19" s="37">
        <v>896.77</v>
      </c>
      <c r="E19" s="35">
        <v>5362.42</v>
      </c>
      <c r="F19" s="35">
        <v>-1282.3900000000001</v>
      </c>
      <c r="G19" s="35"/>
      <c r="H19" s="35"/>
      <c r="I19" s="35"/>
      <c r="J19" s="35"/>
      <c r="K19" s="35"/>
      <c r="L19" s="35"/>
      <c r="M19" s="35"/>
      <c r="N19" s="35">
        <f t="shared" si="0"/>
        <v>4976.8</v>
      </c>
      <c r="O19" s="35">
        <v>12750.5</v>
      </c>
      <c r="P19" s="35">
        <v>53494.879999999997</v>
      </c>
      <c r="Q19" s="35"/>
      <c r="R19" s="35"/>
      <c r="S19" s="35"/>
      <c r="T19" s="35"/>
      <c r="U19" s="35"/>
      <c r="V19" s="35"/>
      <c r="W19" s="35"/>
      <c r="X19" s="35"/>
      <c r="Y19" s="35"/>
      <c r="Z19" s="35"/>
      <c r="AA19" s="35">
        <f t="shared" si="1"/>
        <v>66245.38</v>
      </c>
      <c r="AB19" s="36">
        <f t="shared" si="2"/>
        <v>71222.180000000008</v>
      </c>
    </row>
    <row r="20" spans="1:28" x14ac:dyDescent="0.2">
      <c r="A20" s="32">
        <f>MAX(A$10:A19)+1</f>
        <v>10</v>
      </c>
      <c r="B20" s="32">
        <v>636</v>
      </c>
      <c r="C20" s="33" t="s">
        <v>17</v>
      </c>
      <c r="D20" s="37">
        <v>2601.29</v>
      </c>
      <c r="E20" s="35">
        <v>10944.5</v>
      </c>
      <c r="F20" s="35">
        <v>-150</v>
      </c>
      <c r="G20" s="35"/>
      <c r="H20" s="35"/>
      <c r="I20" s="35"/>
      <c r="J20" s="35"/>
      <c r="K20" s="35"/>
      <c r="L20" s="35"/>
      <c r="M20" s="35"/>
      <c r="N20" s="35">
        <f t="shared" si="0"/>
        <v>13395.79</v>
      </c>
      <c r="O20" s="35">
        <v>34907.67</v>
      </c>
      <c r="P20" s="35">
        <v>143074.38</v>
      </c>
      <c r="Q20" s="35">
        <f>-51153.58*0.88</f>
        <v>-45015.150399999999</v>
      </c>
      <c r="R20" s="35"/>
      <c r="S20" s="35"/>
      <c r="T20" s="35"/>
      <c r="U20" s="35"/>
      <c r="V20" s="35"/>
      <c r="W20" s="35"/>
      <c r="X20" s="35"/>
      <c r="Y20" s="35"/>
      <c r="Z20" s="35"/>
      <c r="AA20" s="35">
        <f t="shared" si="1"/>
        <v>132966.8996</v>
      </c>
      <c r="AB20" s="36">
        <f t="shared" si="2"/>
        <v>146362.68960000001</v>
      </c>
    </row>
    <row r="21" spans="1:28" x14ac:dyDescent="0.2">
      <c r="A21" s="32">
        <f>MAX(A$10:A20)+1</f>
        <v>11</v>
      </c>
      <c r="B21" s="32" t="s">
        <v>18</v>
      </c>
      <c r="C21" s="33" t="s">
        <v>19</v>
      </c>
      <c r="D21" s="37"/>
      <c r="E21" s="35"/>
      <c r="F21" s="35"/>
      <c r="G21" s="35"/>
      <c r="H21" s="35"/>
      <c r="I21" s="35"/>
      <c r="J21" s="35"/>
      <c r="K21" s="35"/>
      <c r="L21" s="35"/>
      <c r="M21" s="35"/>
      <c r="N21" s="35">
        <f t="shared" si="0"/>
        <v>0</v>
      </c>
      <c r="O21" s="35"/>
      <c r="P21" s="35"/>
      <c r="Q21" s="35"/>
      <c r="R21" s="35"/>
      <c r="S21" s="35"/>
      <c r="T21" s="35"/>
      <c r="U21" s="35"/>
      <c r="V21" s="35"/>
      <c r="W21" s="35"/>
      <c r="X21" s="35"/>
      <c r="Y21" s="35"/>
      <c r="Z21" s="35"/>
      <c r="AA21" s="35">
        <f t="shared" si="1"/>
        <v>0</v>
      </c>
      <c r="AB21" s="36">
        <f t="shared" si="2"/>
        <v>0</v>
      </c>
    </row>
    <row r="22" spans="1:28" x14ac:dyDescent="0.2">
      <c r="A22" s="32">
        <f>MAX(A$10:A21)+1</f>
        <v>12</v>
      </c>
      <c r="B22" s="32" t="s">
        <v>20</v>
      </c>
      <c r="C22" s="33" t="s">
        <v>21</v>
      </c>
      <c r="D22" s="37"/>
      <c r="E22" s="35">
        <v>1051.92</v>
      </c>
      <c r="F22" s="35"/>
      <c r="G22" s="35"/>
      <c r="H22" s="35"/>
      <c r="I22" s="35"/>
      <c r="J22" s="35"/>
      <c r="K22" s="35"/>
      <c r="L22" s="35"/>
      <c r="M22" s="35"/>
      <c r="N22" s="35">
        <f t="shared" si="0"/>
        <v>1051.92</v>
      </c>
      <c r="O22" s="35"/>
      <c r="P22" s="35">
        <v>326.73</v>
      </c>
      <c r="Q22" s="35"/>
      <c r="R22" s="35"/>
      <c r="S22" s="35"/>
      <c r="T22" s="35"/>
      <c r="U22" s="35"/>
      <c r="V22" s="35"/>
      <c r="W22" s="35"/>
      <c r="X22" s="35"/>
      <c r="Y22" s="35"/>
      <c r="Z22" s="35"/>
      <c r="AA22" s="35">
        <f t="shared" si="1"/>
        <v>326.73</v>
      </c>
      <c r="AB22" s="36">
        <f t="shared" si="2"/>
        <v>1378.65</v>
      </c>
    </row>
    <row r="23" spans="1:28" x14ac:dyDescent="0.2">
      <c r="A23" s="32">
        <f>MAX(A$10:A22)+1</f>
        <v>13</v>
      </c>
      <c r="B23" s="32">
        <v>650</v>
      </c>
      <c r="C23" s="33" t="s">
        <v>22</v>
      </c>
      <c r="D23" s="37"/>
      <c r="E23" s="35"/>
      <c r="F23" s="35"/>
      <c r="G23" s="35"/>
      <c r="H23" s="35"/>
      <c r="I23" s="35"/>
      <c r="J23" s="35"/>
      <c r="K23" s="35"/>
      <c r="L23" s="35"/>
      <c r="M23" s="35"/>
      <c r="N23" s="35">
        <f t="shared" si="0"/>
        <v>0</v>
      </c>
      <c r="O23" s="35"/>
      <c r="P23" s="35">
        <v>-55012</v>
      </c>
      <c r="Q23" s="35"/>
      <c r="R23" s="35"/>
      <c r="S23" s="35"/>
      <c r="T23" s="35"/>
      <c r="U23" s="35"/>
      <c r="V23" s="35"/>
      <c r="W23" s="35"/>
      <c r="X23" s="35"/>
      <c r="Y23" s="35"/>
      <c r="Z23" s="35"/>
      <c r="AA23" s="35">
        <f t="shared" si="1"/>
        <v>-55012</v>
      </c>
      <c r="AB23" s="36">
        <f t="shared" si="2"/>
        <v>-55012</v>
      </c>
    </row>
    <row r="24" spans="1:28" x14ac:dyDescent="0.2">
      <c r="A24" s="32">
        <f>MAX(A$10:A23)+1</f>
        <v>14</v>
      </c>
      <c r="B24" s="32" t="s">
        <v>23</v>
      </c>
      <c r="C24" s="33" t="s">
        <v>24</v>
      </c>
      <c r="D24" s="37"/>
      <c r="E24" s="35"/>
      <c r="F24" s="35"/>
      <c r="G24" s="35"/>
      <c r="H24" s="35"/>
      <c r="I24" s="35"/>
      <c r="J24" s="35"/>
      <c r="K24" s="35"/>
      <c r="L24" s="35"/>
      <c r="M24" s="35"/>
      <c r="N24" s="35">
        <f t="shared" si="0"/>
        <v>0</v>
      </c>
      <c r="O24" s="35"/>
      <c r="P24" s="35"/>
      <c r="Q24" s="35"/>
      <c r="R24" s="35"/>
      <c r="S24" s="35">
        <f>17688.17</f>
        <v>17688.169999999998</v>
      </c>
      <c r="T24" s="35"/>
      <c r="U24" s="35"/>
      <c r="V24" s="35"/>
      <c r="W24" s="35"/>
      <c r="X24" s="35"/>
      <c r="Y24" s="35"/>
      <c r="Z24" s="35"/>
      <c r="AA24" s="35">
        <f t="shared" si="1"/>
        <v>17688.169999999998</v>
      </c>
      <c r="AB24" s="36">
        <f t="shared" si="2"/>
        <v>17688.169999999998</v>
      </c>
    </row>
    <row r="25" spans="1:28" x14ac:dyDescent="0.2">
      <c r="A25" s="32">
        <f>MAX(A$10:A24)+1</f>
        <v>15</v>
      </c>
      <c r="B25" s="32" t="s">
        <v>25</v>
      </c>
      <c r="C25" s="33" t="s">
        <v>26</v>
      </c>
      <c r="D25" s="37"/>
      <c r="E25" s="35"/>
      <c r="F25" s="35"/>
      <c r="G25" s="35"/>
      <c r="H25" s="35"/>
      <c r="I25" s="35"/>
      <c r="J25" s="35"/>
      <c r="K25" s="35"/>
      <c r="L25" s="35"/>
      <c r="M25" s="35"/>
      <c r="N25" s="35">
        <f t="shared" si="0"/>
        <v>0</v>
      </c>
      <c r="O25" s="35"/>
      <c r="P25" s="35"/>
      <c r="Q25" s="35"/>
      <c r="R25" s="35"/>
      <c r="S25" s="35">
        <v>11348.42</v>
      </c>
      <c r="T25" s="35"/>
      <c r="U25" s="35"/>
      <c r="V25" s="35"/>
      <c r="W25" s="35"/>
      <c r="X25" s="35"/>
      <c r="Y25" s="35"/>
      <c r="Z25" s="35"/>
      <c r="AA25" s="35">
        <f t="shared" si="1"/>
        <v>11348.42</v>
      </c>
      <c r="AB25" s="36">
        <f t="shared" si="2"/>
        <v>11348.42</v>
      </c>
    </row>
    <row r="26" spans="1:28" x14ac:dyDescent="0.2">
      <c r="A26" s="32">
        <f>MAX(A$10:A25)+1</f>
        <v>16</v>
      </c>
      <c r="B26" s="32" t="s">
        <v>27</v>
      </c>
      <c r="C26" s="33" t="s">
        <v>28</v>
      </c>
      <c r="D26" s="37"/>
      <c r="E26" s="35"/>
      <c r="F26" s="35"/>
      <c r="G26" s="35"/>
      <c r="H26" s="35"/>
      <c r="I26" s="35"/>
      <c r="J26" s="35"/>
      <c r="K26" s="35"/>
      <c r="L26" s="35"/>
      <c r="M26" s="35"/>
      <c r="N26" s="35">
        <f t="shared" si="0"/>
        <v>0</v>
      </c>
      <c r="O26" s="35"/>
      <c r="P26" s="35"/>
      <c r="Q26" s="35"/>
      <c r="R26" s="35"/>
      <c r="S26" s="35">
        <v>4030.94</v>
      </c>
      <c r="T26" s="35"/>
      <c r="U26" s="35"/>
      <c r="V26" s="35"/>
      <c r="W26" s="35"/>
      <c r="X26" s="35"/>
      <c r="Y26" s="35"/>
      <c r="Z26" s="35"/>
      <c r="AA26" s="35">
        <f t="shared" si="1"/>
        <v>4030.94</v>
      </c>
      <c r="AB26" s="36">
        <f t="shared" si="2"/>
        <v>4030.94</v>
      </c>
    </row>
    <row r="27" spans="1:28" x14ac:dyDescent="0.2">
      <c r="A27" s="32">
        <f>MAX(A$10:A26)+1</f>
        <v>17</v>
      </c>
      <c r="B27" s="32">
        <v>659</v>
      </c>
      <c r="C27" s="33" t="s">
        <v>29</v>
      </c>
      <c r="D27" s="37"/>
      <c r="E27" s="35"/>
      <c r="F27" s="35"/>
      <c r="G27" s="35"/>
      <c r="H27" s="35"/>
      <c r="I27" s="35"/>
      <c r="J27" s="35"/>
      <c r="K27" s="35"/>
      <c r="L27" s="35"/>
      <c r="M27" s="35"/>
      <c r="N27" s="35">
        <f t="shared" si="0"/>
        <v>0</v>
      </c>
      <c r="O27" s="35"/>
      <c r="P27" s="35">
        <v>-34.03</v>
      </c>
      <c r="Q27" s="35"/>
      <c r="R27" s="35"/>
      <c r="S27" s="35">
        <f>142.78+(71936.79*0.88)</f>
        <v>63447.155199999994</v>
      </c>
      <c r="T27" s="35"/>
      <c r="U27" s="35"/>
      <c r="V27" s="35"/>
      <c r="W27" s="35"/>
      <c r="X27" s="35"/>
      <c r="Y27" s="35"/>
      <c r="Z27" s="35"/>
      <c r="AA27" s="35">
        <f t="shared" si="1"/>
        <v>63413.125199999995</v>
      </c>
      <c r="AB27" s="36">
        <f t="shared" si="2"/>
        <v>63413.125199999995</v>
      </c>
    </row>
    <row r="28" spans="1:28" x14ac:dyDescent="0.2">
      <c r="A28" s="32">
        <f>MAX(A$10:A27)+1</f>
        <v>18</v>
      </c>
      <c r="B28" s="32" t="s">
        <v>30</v>
      </c>
      <c r="C28" s="33" t="s">
        <v>31</v>
      </c>
      <c r="D28" s="37"/>
      <c r="E28" s="35"/>
      <c r="F28" s="35"/>
      <c r="G28" s="35"/>
      <c r="H28" s="35"/>
      <c r="I28" s="35"/>
      <c r="J28" s="35"/>
      <c r="K28" s="35"/>
      <c r="L28" s="35"/>
      <c r="M28" s="35"/>
      <c r="N28" s="35">
        <f t="shared" si="0"/>
        <v>0</v>
      </c>
      <c r="O28" s="35"/>
      <c r="P28" s="35"/>
      <c r="Q28" s="35"/>
      <c r="R28" s="35"/>
      <c r="S28" s="35"/>
      <c r="T28" s="35"/>
      <c r="U28" s="35"/>
      <c r="V28" s="35"/>
      <c r="W28" s="35"/>
      <c r="X28" s="35"/>
      <c r="Y28" s="35"/>
      <c r="Z28" s="35"/>
      <c r="AA28" s="35">
        <f t="shared" si="1"/>
        <v>0</v>
      </c>
      <c r="AB28" s="36">
        <f t="shared" si="2"/>
        <v>0</v>
      </c>
    </row>
    <row r="29" spans="1:28" x14ac:dyDescent="0.2">
      <c r="A29" s="32">
        <f>MAX(A$10:A28)+1</f>
        <v>19</v>
      </c>
      <c r="B29" s="32">
        <v>667</v>
      </c>
      <c r="C29" s="33" t="s">
        <v>32</v>
      </c>
      <c r="D29" s="37"/>
      <c r="E29" s="35"/>
      <c r="F29" s="35"/>
      <c r="G29" s="35"/>
      <c r="H29" s="35"/>
      <c r="I29" s="35"/>
      <c r="J29" s="35"/>
      <c r="K29" s="35"/>
      <c r="L29" s="35"/>
      <c r="M29" s="35"/>
      <c r="N29" s="35">
        <f t="shared" si="0"/>
        <v>0</v>
      </c>
      <c r="O29" s="35"/>
      <c r="P29" s="35">
        <v>54071.97</v>
      </c>
      <c r="Q29" s="35"/>
      <c r="R29" s="35"/>
      <c r="S29" s="35"/>
      <c r="T29" s="35"/>
      <c r="U29" s="35">
        <v>-54071.97</v>
      </c>
      <c r="V29" s="35"/>
      <c r="W29" s="35"/>
      <c r="X29" s="35"/>
      <c r="Y29" s="35"/>
      <c r="Z29" s="35"/>
      <c r="AA29" s="35">
        <f t="shared" si="1"/>
        <v>0</v>
      </c>
      <c r="AB29" s="36">
        <f t="shared" si="2"/>
        <v>0</v>
      </c>
    </row>
    <row r="30" spans="1:28" x14ac:dyDescent="0.2">
      <c r="A30" s="32">
        <f>MAX(A$10:A29)+1</f>
        <v>20</v>
      </c>
      <c r="B30" s="32" t="s">
        <v>67</v>
      </c>
      <c r="C30" s="33" t="s">
        <v>33</v>
      </c>
      <c r="D30" s="37">
        <v>-546.20000000000005</v>
      </c>
      <c r="E30" s="35">
        <v>135.28</v>
      </c>
      <c r="F30" s="35"/>
      <c r="G30" s="35"/>
      <c r="H30" s="35"/>
      <c r="I30" s="35"/>
      <c r="J30" s="35"/>
      <c r="K30" s="35"/>
      <c r="L30" s="35"/>
      <c r="M30" s="35"/>
      <c r="N30" s="35">
        <f t="shared" si="0"/>
        <v>-410.92000000000007</v>
      </c>
      <c r="O30" s="35">
        <v>17184.2</v>
      </c>
      <c r="P30" s="35">
        <v>9286.02</v>
      </c>
      <c r="Q30" s="35"/>
      <c r="R30" s="35"/>
      <c r="S30" s="35"/>
      <c r="T30" s="35"/>
      <c r="U30" s="35"/>
      <c r="V30" s="35"/>
      <c r="W30" s="35"/>
      <c r="X30" s="35"/>
      <c r="Y30" s="35"/>
      <c r="Z30" s="35"/>
      <c r="AA30" s="35">
        <f t="shared" si="1"/>
        <v>26470.22</v>
      </c>
      <c r="AB30" s="36">
        <f t="shared" si="2"/>
        <v>26059.300000000003</v>
      </c>
    </row>
    <row r="31" spans="1:28" x14ac:dyDescent="0.2">
      <c r="A31" s="32">
        <f>MAX(A$10:A30)+1</f>
        <v>21</v>
      </c>
      <c r="B31" s="32">
        <v>675</v>
      </c>
      <c r="C31" s="33" t="s">
        <v>34</v>
      </c>
      <c r="D31" s="37">
        <f>716.31+25972.13</f>
        <v>26688.440000000002</v>
      </c>
      <c r="E31" s="35">
        <f>8349.21+65902.77</f>
        <v>74251.98000000001</v>
      </c>
      <c r="F31" s="35"/>
      <c r="G31" s="35">
        <f>-129.52-(110540.32*0.88)</f>
        <v>-97405.001600000018</v>
      </c>
      <c r="H31" s="35">
        <v>-480</v>
      </c>
      <c r="I31" s="35">
        <f>-2758.16-88587.4-14669.46</f>
        <v>-106015.01999999999</v>
      </c>
      <c r="J31" s="35">
        <f>-24520.89-62290.93+62290.93</f>
        <v>-24520.890000000007</v>
      </c>
      <c r="K31" s="35"/>
      <c r="L31" s="35">
        <f>-4430.66+((-407389.3+447126.78)*0.88)</f>
        <v>30538.322400000037</v>
      </c>
      <c r="M31" s="35">
        <f>-6795.42-(856124.07*0.88)</f>
        <v>-760184.60160000005</v>
      </c>
      <c r="N31" s="35">
        <f t="shared" si="0"/>
        <v>-857126.77080000006</v>
      </c>
      <c r="O31" s="35">
        <f>11398.93+523150.17</f>
        <v>534549.1</v>
      </c>
      <c r="P31" s="35">
        <f>45502.15+2175957.35</f>
        <v>2221459.5</v>
      </c>
      <c r="Q31" s="35"/>
      <c r="R31" s="35">
        <f>-3007.32-20483.41</f>
        <v>-23490.73</v>
      </c>
      <c r="S31" s="35"/>
      <c r="T31" s="35">
        <f>-347.76-4058.41</f>
        <v>-4406.17</v>
      </c>
      <c r="U31" s="35"/>
      <c r="V31" s="35">
        <v>-5349.51</v>
      </c>
      <c r="W31" s="35">
        <f>-75317.69</f>
        <v>-75317.69</v>
      </c>
      <c r="X31" s="35">
        <f>-169296.49-(142990.1*0.88)</f>
        <v>-295127.77799999999</v>
      </c>
      <c r="Y31" s="35">
        <f>-3000*0.88</f>
        <v>-2640</v>
      </c>
      <c r="Z31" s="35">
        <f>25000*0.88</f>
        <v>22000</v>
      </c>
      <c r="AA31" s="35">
        <f t="shared" si="1"/>
        <v>2371676.7220000005</v>
      </c>
      <c r="AB31" s="36">
        <f t="shared" si="2"/>
        <v>1514549.9512000005</v>
      </c>
    </row>
    <row r="32" spans="1:28" x14ac:dyDescent="0.2">
      <c r="A32" s="32">
        <f>MAX(A$10:A31)+1</f>
        <v>22</v>
      </c>
      <c r="B32" s="32">
        <v>701</v>
      </c>
      <c r="C32" s="33" t="s">
        <v>35</v>
      </c>
      <c r="D32" s="37"/>
      <c r="E32" s="35"/>
      <c r="F32" s="35"/>
      <c r="G32" s="35"/>
      <c r="H32" s="35"/>
      <c r="I32" s="35"/>
      <c r="J32" s="35"/>
      <c r="K32" s="35"/>
      <c r="L32" s="35"/>
      <c r="M32" s="35"/>
      <c r="N32" s="35">
        <f t="shared" si="0"/>
        <v>0</v>
      </c>
      <c r="O32" s="35"/>
      <c r="P32" s="35"/>
      <c r="Q32" s="35">
        <f>649769.55*0.12</f>
        <v>77972.346000000005</v>
      </c>
      <c r="R32" s="35"/>
      <c r="S32" s="35"/>
      <c r="T32" s="35"/>
      <c r="U32" s="35"/>
      <c r="V32" s="35"/>
      <c r="W32" s="35"/>
      <c r="X32" s="35"/>
      <c r="Y32" s="35"/>
      <c r="Z32" s="35"/>
      <c r="AA32" s="35">
        <f t="shared" si="1"/>
        <v>77972.346000000005</v>
      </c>
      <c r="AB32" s="36">
        <f t="shared" si="2"/>
        <v>77972.346000000005</v>
      </c>
    </row>
    <row r="33" spans="1:29" x14ac:dyDescent="0.2">
      <c r="A33" s="32">
        <f>MAX(A$10:A32)+1</f>
        <v>23</v>
      </c>
      <c r="B33" s="32">
        <v>704</v>
      </c>
      <c r="C33" s="33" t="s">
        <v>36</v>
      </c>
      <c r="D33" s="37"/>
      <c r="E33" s="35"/>
      <c r="F33" s="35"/>
      <c r="G33" s="35"/>
      <c r="H33" s="35"/>
      <c r="I33" s="35"/>
      <c r="J33" s="35"/>
      <c r="K33" s="35"/>
      <c r="L33" s="35"/>
      <c r="M33" s="35"/>
      <c r="N33" s="35">
        <f t="shared" si="0"/>
        <v>0</v>
      </c>
      <c r="O33" s="35"/>
      <c r="P33" s="35"/>
      <c r="Q33" s="35">
        <f>204137.64*0.12</f>
        <v>24496.516800000001</v>
      </c>
      <c r="R33" s="35"/>
      <c r="S33" s="35"/>
      <c r="T33" s="35"/>
      <c r="U33" s="35"/>
      <c r="V33" s="35"/>
      <c r="W33" s="35"/>
      <c r="X33" s="35"/>
      <c r="Y33" s="35"/>
      <c r="Z33" s="35"/>
      <c r="AA33" s="35">
        <f t="shared" si="1"/>
        <v>24496.516800000001</v>
      </c>
      <c r="AB33" s="36">
        <f t="shared" si="2"/>
        <v>24496.516800000001</v>
      </c>
    </row>
    <row r="34" spans="1:29" x14ac:dyDescent="0.2">
      <c r="A34" s="32">
        <f>MAX(A$10:A33)+1</f>
        <v>24</v>
      </c>
      <c r="B34" s="32">
        <v>710</v>
      </c>
      <c r="C34" s="33" t="s">
        <v>37</v>
      </c>
      <c r="D34" s="37"/>
      <c r="E34" s="35"/>
      <c r="F34" s="35"/>
      <c r="G34" s="35"/>
      <c r="H34" s="35"/>
      <c r="I34" s="35"/>
      <c r="J34" s="35"/>
      <c r="K34" s="35"/>
      <c r="L34" s="35"/>
      <c r="M34" s="35"/>
      <c r="N34" s="35">
        <f t="shared" si="0"/>
        <v>0</v>
      </c>
      <c r="O34" s="35"/>
      <c r="P34" s="35"/>
      <c r="Q34" s="35"/>
      <c r="R34" s="35"/>
      <c r="S34" s="35"/>
      <c r="T34" s="35"/>
      <c r="U34" s="35"/>
      <c r="V34" s="35"/>
      <c r="W34" s="35"/>
      <c r="X34" s="35"/>
      <c r="Y34" s="35"/>
      <c r="Z34" s="35"/>
      <c r="AA34" s="35">
        <f t="shared" si="1"/>
        <v>0</v>
      </c>
      <c r="AB34" s="36">
        <f t="shared" si="2"/>
        <v>0</v>
      </c>
    </row>
    <row r="35" spans="1:29" x14ac:dyDescent="0.2">
      <c r="A35" s="32">
        <f>MAX(A$10:A34)+1</f>
        <v>25</v>
      </c>
      <c r="B35" s="32">
        <v>711</v>
      </c>
      <c r="C35" s="33" t="s">
        <v>38</v>
      </c>
      <c r="D35" s="37"/>
      <c r="E35" s="35"/>
      <c r="F35" s="35"/>
      <c r="G35" s="35"/>
      <c r="H35" s="35"/>
      <c r="I35" s="35"/>
      <c r="J35" s="35"/>
      <c r="K35" s="35"/>
      <c r="L35" s="35"/>
      <c r="M35" s="35"/>
      <c r="N35" s="35">
        <f t="shared" si="0"/>
        <v>0</v>
      </c>
      <c r="O35" s="35"/>
      <c r="P35" s="35"/>
      <c r="Q35" s="35"/>
      <c r="R35" s="35"/>
      <c r="S35" s="35"/>
      <c r="T35" s="35"/>
      <c r="U35" s="35"/>
      <c r="V35" s="35"/>
      <c r="W35" s="35"/>
      <c r="X35" s="35"/>
      <c r="Y35" s="35"/>
      <c r="Z35" s="35"/>
      <c r="AA35" s="35">
        <f t="shared" si="1"/>
        <v>0</v>
      </c>
      <c r="AB35" s="36">
        <f t="shared" si="2"/>
        <v>0</v>
      </c>
    </row>
    <row r="36" spans="1:29" x14ac:dyDescent="0.2">
      <c r="A36" s="32">
        <f>MAX(A$10:A35)+1</f>
        <v>26</v>
      </c>
      <c r="B36" s="32">
        <v>715</v>
      </c>
      <c r="C36" s="33" t="s">
        <v>39</v>
      </c>
      <c r="D36" s="37"/>
      <c r="E36" s="35"/>
      <c r="F36" s="35"/>
      <c r="G36" s="35"/>
      <c r="H36" s="35"/>
      <c r="I36" s="35"/>
      <c r="J36" s="35"/>
      <c r="K36" s="35"/>
      <c r="L36" s="35"/>
      <c r="M36" s="35"/>
      <c r="N36" s="35">
        <f t="shared" si="0"/>
        <v>0</v>
      </c>
      <c r="O36" s="35"/>
      <c r="P36" s="35"/>
      <c r="Q36" s="35"/>
      <c r="R36" s="35"/>
      <c r="S36" s="35"/>
      <c r="T36" s="35"/>
      <c r="U36" s="35"/>
      <c r="V36" s="35"/>
      <c r="W36" s="35"/>
      <c r="X36" s="35"/>
      <c r="Y36" s="35"/>
      <c r="Z36" s="35"/>
      <c r="AA36" s="35">
        <f t="shared" si="1"/>
        <v>0</v>
      </c>
      <c r="AB36" s="36">
        <f t="shared" si="2"/>
        <v>0</v>
      </c>
    </row>
    <row r="37" spans="1:29" x14ac:dyDescent="0.2">
      <c r="A37" s="32">
        <f>MAX(A$10:A36)+1</f>
        <v>27</v>
      </c>
      <c r="B37" s="32">
        <v>718</v>
      </c>
      <c r="C37" s="33" t="s">
        <v>40</v>
      </c>
      <c r="D37" s="37"/>
      <c r="E37" s="35"/>
      <c r="F37" s="35"/>
      <c r="G37" s="35"/>
      <c r="H37" s="35"/>
      <c r="I37" s="35"/>
      <c r="J37" s="35"/>
      <c r="K37" s="35"/>
      <c r="L37" s="35"/>
      <c r="M37" s="35"/>
      <c r="N37" s="35">
        <f t="shared" si="0"/>
        <v>0</v>
      </c>
      <c r="O37" s="35"/>
      <c r="P37" s="35"/>
      <c r="Q37" s="35"/>
      <c r="R37" s="35"/>
      <c r="S37" s="35"/>
      <c r="T37" s="35"/>
      <c r="U37" s="35"/>
      <c r="V37" s="35"/>
      <c r="W37" s="35"/>
      <c r="X37" s="35"/>
      <c r="Y37" s="35"/>
      <c r="Z37" s="35"/>
      <c r="AA37" s="35">
        <f t="shared" si="1"/>
        <v>0</v>
      </c>
      <c r="AB37" s="36">
        <f t="shared" si="2"/>
        <v>0</v>
      </c>
      <c r="AC37" s="25"/>
    </row>
    <row r="38" spans="1:29" x14ac:dyDescent="0.2">
      <c r="A38" s="32">
        <f>MAX(A$10:A37)+1</f>
        <v>28</v>
      </c>
      <c r="B38" s="32">
        <v>720</v>
      </c>
      <c r="C38" s="33" t="s">
        <v>41</v>
      </c>
      <c r="D38" s="37"/>
      <c r="E38" s="35"/>
      <c r="F38" s="35"/>
      <c r="G38" s="35"/>
      <c r="H38" s="35"/>
      <c r="I38" s="35"/>
      <c r="J38" s="35"/>
      <c r="K38" s="35">
        <f>134071.62*0.12</f>
        <v>16088.594399999998</v>
      </c>
      <c r="L38" s="35"/>
      <c r="M38" s="35"/>
      <c r="N38" s="35">
        <f t="shared" si="0"/>
        <v>16088.594399999998</v>
      </c>
      <c r="O38" s="35"/>
      <c r="P38" s="35"/>
      <c r="Q38" s="35"/>
      <c r="R38" s="35"/>
      <c r="S38" s="35"/>
      <c r="T38" s="35"/>
      <c r="U38" s="35"/>
      <c r="V38" s="35"/>
      <c r="W38" s="35"/>
      <c r="X38" s="35"/>
      <c r="Y38" s="35"/>
      <c r="Z38" s="35"/>
      <c r="AA38" s="35">
        <f t="shared" si="1"/>
        <v>0</v>
      </c>
      <c r="AB38" s="36">
        <f t="shared" si="2"/>
        <v>16088.594399999998</v>
      </c>
      <c r="AC38" s="25"/>
    </row>
    <row r="39" spans="1:29" x14ac:dyDescent="0.2">
      <c r="A39" s="32">
        <f>MAX(A$10:A38)+1</f>
        <v>29</v>
      </c>
      <c r="B39" s="32">
        <v>731</v>
      </c>
      <c r="C39" s="33" t="s">
        <v>42</v>
      </c>
      <c r="D39" s="37"/>
      <c r="E39" s="35"/>
      <c r="F39" s="35"/>
      <c r="G39" s="35"/>
      <c r="H39" s="35"/>
      <c r="I39" s="35"/>
      <c r="J39" s="35"/>
      <c r="K39" s="35"/>
      <c r="L39" s="35"/>
      <c r="M39" s="35"/>
      <c r="N39" s="35">
        <f t="shared" si="0"/>
        <v>0</v>
      </c>
      <c r="O39" s="35"/>
      <c r="P39" s="35"/>
      <c r="Q39" s="35"/>
      <c r="R39" s="35"/>
      <c r="S39" s="35"/>
      <c r="T39" s="35"/>
      <c r="U39" s="35"/>
      <c r="V39" s="35"/>
      <c r="W39" s="35"/>
      <c r="X39" s="35"/>
      <c r="Y39" s="35"/>
      <c r="Z39" s="35"/>
      <c r="AA39" s="35">
        <f t="shared" si="1"/>
        <v>0</v>
      </c>
      <c r="AB39" s="36">
        <f t="shared" si="2"/>
        <v>0</v>
      </c>
      <c r="AC39" s="25"/>
    </row>
    <row r="40" spans="1:29" x14ac:dyDescent="0.2">
      <c r="A40" s="32">
        <f>MAX(A$10:A39)+1</f>
        <v>30</v>
      </c>
      <c r="B40" s="32">
        <v>733</v>
      </c>
      <c r="C40" s="33" t="s">
        <v>43</v>
      </c>
      <c r="D40" s="37"/>
      <c r="E40" s="35"/>
      <c r="F40" s="35"/>
      <c r="G40" s="35"/>
      <c r="H40" s="35"/>
      <c r="I40" s="35"/>
      <c r="J40" s="35"/>
      <c r="K40" s="35"/>
      <c r="L40" s="35"/>
      <c r="M40" s="35"/>
      <c r="N40" s="35">
        <f t="shared" si="0"/>
        <v>0</v>
      </c>
      <c r="O40" s="35"/>
      <c r="P40" s="35"/>
      <c r="Q40" s="35"/>
      <c r="R40" s="35"/>
      <c r="S40" s="35"/>
      <c r="T40" s="35"/>
      <c r="U40" s="35"/>
      <c r="V40" s="35"/>
      <c r="W40" s="35"/>
      <c r="X40" s="35"/>
      <c r="Y40" s="35"/>
      <c r="Z40" s="35"/>
      <c r="AA40" s="35">
        <f t="shared" si="1"/>
        <v>0</v>
      </c>
      <c r="AB40" s="36">
        <f t="shared" si="2"/>
        <v>0</v>
      </c>
      <c r="AC40" s="25"/>
    </row>
    <row r="41" spans="1:29" x14ac:dyDescent="0.2">
      <c r="A41" s="32">
        <f>MAX(A$10:A40)+1</f>
        <v>31</v>
      </c>
      <c r="B41" s="32">
        <v>735</v>
      </c>
      <c r="C41" s="33" t="s">
        <v>44</v>
      </c>
      <c r="D41" s="37"/>
      <c r="E41" s="35"/>
      <c r="F41" s="35"/>
      <c r="G41" s="35"/>
      <c r="H41" s="35"/>
      <c r="I41" s="35"/>
      <c r="J41" s="35"/>
      <c r="K41" s="35"/>
      <c r="L41" s="35"/>
      <c r="M41" s="35"/>
      <c r="N41" s="35">
        <f t="shared" si="0"/>
        <v>0</v>
      </c>
      <c r="O41" s="35"/>
      <c r="P41" s="35"/>
      <c r="Q41" s="35"/>
      <c r="R41" s="35"/>
      <c r="S41" s="35"/>
      <c r="T41" s="35"/>
      <c r="U41" s="35"/>
      <c r="V41" s="35"/>
      <c r="W41" s="35"/>
      <c r="X41" s="35"/>
      <c r="Y41" s="35"/>
      <c r="Z41" s="35"/>
      <c r="AA41" s="35">
        <f t="shared" si="1"/>
        <v>0</v>
      </c>
      <c r="AB41" s="36">
        <f t="shared" si="2"/>
        <v>0</v>
      </c>
      <c r="AC41" s="25"/>
    </row>
    <row r="42" spans="1:29" x14ac:dyDescent="0.2">
      <c r="A42" s="32">
        <f>MAX(A$10:A41)+1</f>
        <v>32</v>
      </c>
      <c r="B42" s="32">
        <v>736</v>
      </c>
      <c r="C42" s="33" t="s">
        <v>45</v>
      </c>
      <c r="D42" s="37"/>
      <c r="E42" s="35"/>
      <c r="F42" s="35"/>
      <c r="G42" s="35"/>
      <c r="H42" s="35"/>
      <c r="I42" s="35"/>
      <c r="J42" s="35"/>
      <c r="K42" s="35"/>
      <c r="L42" s="35"/>
      <c r="M42" s="35"/>
      <c r="N42" s="35">
        <f t="shared" si="0"/>
        <v>0</v>
      </c>
      <c r="O42" s="35"/>
      <c r="P42" s="35"/>
      <c r="Q42" s="35">
        <f>-51153.58*0.12</f>
        <v>-6138.4296000000004</v>
      </c>
      <c r="R42" s="35"/>
      <c r="S42" s="35"/>
      <c r="T42" s="35"/>
      <c r="U42" s="35"/>
      <c r="V42" s="35"/>
      <c r="W42" s="35"/>
      <c r="X42" s="35"/>
      <c r="Y42" s="35"/>
      <c r="Z42" s="35"/>
      <c r="AA42" s="35">
        <f t="shared" si="1"/>
        <v>-6138.4296000000004</v>
      </c>
      <c r="AB42" s="36">
        <f t="shared" si="2"/>
        <v>-6138.4296000000004</v>
      </c>
      <c r="AC42" s="25"/>
    </row>
    <row r="43" spans="1:29" x14ac:dyDescent="0.2">
      <c r="A43" s="32">
        <f>MAX(A$10:A42)+1</f>
        <v>33</v>
      </c>
      <c r="B43" s="32">
        <v>750</v>
      </c>
      <c r="C43" s="33" t="s">
        <v>22</v>
      </c>
      <c r="D43" s="37"/>
      <c r="E43" s="35"/>
      <c r="F43" s="35"/>
      <c r="G43" s="35"/>
      <c r="H43" s="35"/>
      <c r="I43" s="35"/>
      <c r="J43" s="35"/>
      <c r="K43" s="35"/>
      <c r="L43" s="35"/>
      <c r="M43" s="35"/>
      <c r="N43" s="35">
        <f t="shared" si="0"/>
        <v>0</v>
      </c>
      <c r="O43" s="35"/>
      <c r="P43" s="35"/>
      <c r="Q43" s="35"/>
      <c r="R43" s="35"/>
      <c r="S43" s="35"/>
      <c r="T43" s="35"/>
      <c r="U43" s="35"/>
      <c r="V43" s="35"/>
      <c r="W43" s="35"/>
      <c r="X43" s="35"/>
      <c r="Y43" s="35"/>
      <c r="Z43" s="35"/>
      <c r="AA43" s="35">
        <f t="shared" si="1"/>
        <v>0</v>
      </c>
      <c r="AB43" s="36">
        <f t="shared" si="2"/>
        <v>0</v>
      </c>
      <c r="AC43" s="25"/>
    </row>
    <row r="44" spans="1:29" x14ac:dyDescent="0.2">
      <c r="A44" s="32">
        <f>MAX(A$10:A43)+1</f>
        <v>34</v>
      </c>
      <c r="B44" s="32">
        <v>759</v>
      </c>
      <c r="C44" s="33" t="s">
        <v>29</v>
      </c>
      <c r="D44" s="37"/>
      <c r="E44" s="35"/>
      <c r="F44" s="35"/>
      <c r="G44" s="35"/>
      <c r="H44" s="35"/>
      <c r="I44" s="35"/>
      <c r="J44" s="35"/>
      <c r="K44" s="35"/>
      <c r="L44" s="35"/>
      <c r="M44" s="35"/>
      <c r="N44" s="35">
        <f t="shared" si="0"/>
        <v>0</v>
      </c>
      <c r="O44" s="35"/>
      <c r="P44" s="35"/>
      <c r="Q44" s="35"/>
      <c r="R44" s="35"/>
      <c r="S44" s="35">
        <f>71936.79*0.12</f>
        <v>8632.4147999999986</v>
      </c>
      <c r="T44" s="35"/>
      <c r="U44" s="35"/>
      <c r="V44" s="35"/>
      <c r="W44" s="35"/>
      <c r="X44" s="35"/>
      <c r="Y44" s="35"/>
      <c r="Z44" s="35"/>
      <c r="AA44" s="35">
        <f t="shared" si="1"/>
        <v>8632.4147999999986</v>
      </c>
      <c r="AB44" s="36">
        <f t="shared" si="2"/>
        <v>8632.4147999999986</v>
      </c>
      <c r="AC44" s="25"/>
    </row>
    <row r="45" spans="1:29" x14ac:dyDescent="0.2">
      <c r="A45" s="32">
        <f>MAX(A$10:A44)+1</f>
        <v>35</v>
      </c>
      <c r="B45" s="32">
        <v>767</v>
      </c>
      <c r="C45" s="33" t="s">
        <v>32</v>
      </c>
      <c r="D45" s="37"/>
      <c r="E45" s="35"/>
      <c r="F45" s="35"/>
      <c r="G45" s="35"/>
      <c r="H45" s="35"/>
      <c r="I45" s="35"/>
      <c r="J45" s="35"/>
      <c r="K45" s="35"/>
      <c r="L45" s="35"/>
      <c r="M45" s="35"/>
      <c r="N45" s="35">
        <f t="shared" si="0"/>
        <v>0</v>
      </c>
      <c r="O45" s="35"/>
      <c r="P45" s="35"/>
      <c r="Q45" s="35"/>
      <c r="R45" s="35"/>
      <c r="S45" s="35"/>
      <c r="T45" s="35"/>
      <c r="U45" s="35"/>
      <c r="V45" s="35"/>
      <c r="W45" s="35"/>
      <c r="X45" s="35"/>
      <c r="Y45" s="35"/>
      <c r="Z45" s="35"/>
      <c r="AA45" s="35">
        <f t="shared" si="1"/>
        <v>0</v>
      </c>
      <c r="AB45" s="36">
        <f t="shared" si="2"/>
        <v>0</v>
      </c>
      <c r="AC45" s="25"/>
    </row>
    <row r="46" spans="1:29" x14ac:dyDescent="0.2">
      <c r="A46" s="32">
        <f>MAX(A$10:A45)+1</f>
        <v>36</v>
      </c>
      <c r="B46" s="32">
        <v>775</v>
      </c>
      <c r="C46" s="33" t="s">
        <v>34</v>
      </c>
      <c r="D46" s="37"/>
      <c r="E46" s="35"/>
      <c r="F46" s="35"/>
      <c r="G46" s="35">
        <f>-110540.32*0.12</f>
        <v>-13264.838400000001</v>
      </c>
      <c r="H46" s="35"/>
      <c r="I46" s="35">
        <v>-18951.439999999999</v>
      </c>
      <c r="J46" s="35"/>
      <c r="K46" s="35"/>
      <c r="L46" s="35">
        <f>(-407389.3+447126.78)*0.12</f>
        <v>4768.4976000000042</v>
      </c>
      <c r="M46" s="35">
        <f>-856124.07*0.12</f>
        <v>-102734.8884</v>
      </c>
      <c r="N46" s="35">
        <f t="shared" si="0"/>
        <v>-130182.66919999999</v>
      </c>
      <c r="O46" s="35"/>
      <c r="P46" s="35"/>
      <c r="Q46" s="35"/>
      <c r="R46" s="35"/>
      <c r="S46" s="35"/>
      <c r="T46" s="35"/>
      <c r="U46" s="35"/>
      <c r="V46" s="35"/>
      <c r="W46" s="35"/>
      <c r="X46" s="35">
        <f>-142990.1*0.12</f>
        <v>-17158.812000000002</v>
      </c>
      <c r="Y46" s="35">
        <f>-3000*0.12</f>
        <v>-360</v>
      </c>
      <c r="Z46" s="35">
        <f>25000*0.12</f>
        <v>3000</v>
      </c>
      <c r="AA46" s="35">
        <f t="shared" si="1"/>
        <v>-14518.812000000002</v>
      </c>
      <c r="AB46" s="36">
        <f t="shared" si="2"/>
        <v>-144701.48119999998</v>
      </c>
      <c r="AC46" s="25"/>
    </row>
    <row r="47" spans="1:29" s="47" customFormat="1" x14ac:dyDescent="0.2">
      <c r="A47" s="32">
        <f>MAX(A$10:A46)+1</f>
        <v>37</v>
      </c>
      <c r="B47" s="43"/>
      <c r="C47" s="44" t="s">
        <v>68</v>
      </c>
      <c r="D47" s="45">
        <f>SUM(D11:D46)</f>
        <v>33360.800000000003</v>
      </c>
      <c r="E47" s="45">
        <f t="shared" ref="E47:N47" si="3">SUM(E11:E46)</f>
        <v>228489.89000000004</v>
      </c>
      <c r="F47" s="45">
        <f t="shared" si="3"/>
        <v>-28395.43</v>
      </c>
      <c r="G47" s="45">
        <f t="shared" si="3"/>
        <v>-110669.84000000003</v>
      </c>
      <c r="H47" s="45">
        <f t="shared" si="3"/>
        <v>-480</v>
      </c>
      <c r="I47" s="45">
        <f t="shared" si="3"/>
        <v>-124966.45999999999</v>
      </c>
      <c r="J47" s="45">
        <f t="shared" si="3"/>
        <v>-24520.890000000007</v>
      </c>
      <c r="K47" s="45">
        <f t="shared" si="3"/>
        <v>134071.62</v>
      </c>
      <c r="L47" s="45">
        <f t="shared" si="3"/>
        <v>35306.820000000043</v>
      </c>
      <c r="M47" s="45">
        <f t="shared" si="3"/>
        <v>-862919.49</v>
      </c>
      <c r="N47" s="38">
        <f t="shared" si="3"/>
        <v>-720722.9800000001</v>
      </c>
      <c r="O47" s="38">
        <f>SUM(O11:O46)</f>
        <v>754576.4</v>
      </c>
      <c r="P47" s="38">
        <f t="shared" ref="P47:AB47" si="4">SUM(P11:P46)</f>
        <v>3028795.79</v>
      </c>
      <c r="Q47" s="38">
        <f t="shared" si="4"/>
        <v>802753.61</v>
      </c>
      <c r="R47" s="38">
        <f t="shared" si="4"/>
        <v>-23490.73</v>
      </c>
      <c r="S47" s="38">
        <f t="shared" si="4"/>
        <v>105147.09999999999</v>
      </c>
      <c r="T47" s="38">
        <f t="shared" si="4"/>
        <v>-4406.17</v>
      </c>
      <c r="U47" s="38">
        <f t="shared" si="4"/>
        <v>-54071.97</v>
      </c>
      <c r="V47" s="38">
        <f t="shared" si="4"/>
        <v>-5349.51</v>
      </c>
      <c r="W47" s="38">
        <f t="shared" si="4"/>
        <v>-75317.69</v>
      </c>
      <c r="X47" s="38">
        <f t="shared" si="4"/>
        <v>-312286.58999999997</v>
      </c>
      <c r="Y47" s="38">
        <f t="shared" si="4"/>
        <v>-3000</v>
      </c>
      <c r="Z47" s="38">
        <f t="shared" si="4"/>
        <v>25000</v>
      </c>
      <c r="AA47" s="38">
        <f t="shared" si="4"/>
        <v>4238350.2400000012</v>
      </c>
      <c r="AB47" s="38">
        <f t="shared" si="4"/>
        <v>3517627.26</v>
      </c>
      <c r="AC47" s="46"/>
    </row>
    <row r="48" spans="1:29" x14ac:dyDescent="0.2">
      <c r="D48" s="26"/>
      <c r="E48" s="26"/>
      <c r="F48" s="26"/>
      <c r="G48" s="26"/>
      <c r="H48" s="26"/>
      <c r="I48" s="26"/>
      <c r="J48" s="26"/>
      <c r="K48" s="26"/>
      <c r="L48" s="26"/>
      <c r="M48" s="26"/>
      <c r="N48" s="26"/>
      <c r="O48" s="26"/>
      <c r="P48" s="26"/>
      <c r="Q48" s="26"/>
      <c r="R48" s="26"/>
      <c r="S48" s="26"/>
      <c r="T48" s="26"/>
      <c r="U48" s="26"/>
      <c r="V48" s="26"/>
      <c r="W48" s="26"/>
      <c r="X48" s="26"/>
      <c r="Y48" s="25"/>
      <c r="Z48" s="25"/>
      <c r="AA48" s="25"/>
      <c r="AB48" s="25"/>
    </row>
    <row r="49" spans="1:28" x14ac:dyDescent="0.2">
      <c r="A49" s="25" t="s">
        <v>103</v>
      </c>
      <c r="D49" s="26"/>
      <c r="E49" s="26"/>
      <c r="F49" s="26"/>
      <c r="G49" s="26"/>
      <c r="H49" s="26"/>
      <c r="I49" s="26"/>
      <c r="J49" s="26"/>
      <c r="K49" s="26"/>
      <c r="L49" s="26"/>
      <c r="M49" s="26"/>
      <c r="N49" s="26"/>
      <c r="O49" s="26"/>
      <c r="P49" s="26"/>
      <c r="Q49" s="26"/>
      <c r="R49" s="26"/>
      <c r="S49" s="26"/>
      <c r="T49" s="26"/>
      <c r="U49" s="26"/>
      <c r="V49" s="26"/>
      <c r="W49" s="26"/>
      <c r="X49" s="26"/>
      <c r="Y49" s="25"/>
      <c r="Z49" s="25"/>
      <c r="AA49" s="25"/>
      <c r="AB49" s="25"/>
    </row>
    <row r="50" spans="1:28" x14ac:dyDescent="0.2">
      <c r="D50" s="26"/>
      <c r="E50" s="26"/>
      <c r="F50" s="26"/>
      <c r="G50" s="26"/>
      <c r="H50" s="26"/>
      <c r="I50" s="26"/>
      <c r="J50" s="26"/>
      <c r="K50" s="26"/>
      <c r="L50" s="26"/>
      <c r="M50" s="26"/>
      <c r="N50" s="26"/>
      <c r="O50" s="26"/>
      <c r="P50" s="26"/>
      <c r="Q50" s="26"/>
      <c r="R50" s="26"/>
      <c r="S50" s="26"/>
      <c r="T50" s="26"/>
      <c r="U50" s="26"/>
      <c r="V50" s="26"/>
      <c r="W50" s="26"/>
      <c r="X50" s="26"/>
      <c r="Y50" s="25"/>
      <c r="Z50" s="25"/>
      <c r="AA50" s="25"/>
      <c r="AB50" s="25"/>
    </row>
    <row r="51" spans="1:28" x14ac:dyDescent="0.2">
      <c r="A51" s="25" t="s">
        <v>69</v>
      </c>
      <c r="B51" s="39" t="s">
        <v>102</v>
      </c>
      <c r="C51" s="40" t="s">
        <v>128</v>
      </c>
      <c r="D51" s="26"/>
      <c r="E51" s="26"/>
      <c r="F51" s="26"/>
      <c r="G51" s="26"/>
      <c r="H51" s="26"/>
      <c r="I51" s="26"/>
      <c r="J51" s="26"/>
      <c r="K51" s="26"/>
      <c r="L51" s="26"/>
      <c r="M51" s="26"/>
      <c r="N51" s="26"/>
      <c r="O51" s="26"/>
      <c r="P51" s="26"/>
      <c r="Q51" s="26"/>
      <c r="R51" s="26"/>
      <c r="S51" s="26"/>
      <c r="T51" s="26"/>
      <c r="U51" s="26"/>
      <c r="V51" s="26"/>
      <c r="W51" s="26"/>
      <c r="X51" s="26"/>
      <c r="Y51" s="25"/>
      <c r="Z51" s="25"/>
      <c r="AA51" s="25"/>
      <c r="AB51" s="25"/>
    </row>
    <row r="52" spans="1:28" x14ac:dyDescent="0.2">
      <c r="B52" s="39"/>
      <c r="C52" s="40" t="s">
        <v>71</v>
      </c>
      <c r="D52" s="26"/>
      <c r="E52" s="26"/>
      <c r="F52" s="26"/>
      <c r="G52" s="26"/>
      <c r="H52" s="26"/>
      <c r="I52" s="26"/>
      <c r="J52" s="26"/>
      <c r="K52" s="26"/>
      <c r="L52" s="26"/>
      <c r="M52" s="26"/>
      <c r="N52" s="26"/>
      <c r="O52" s="26"/>
      <c r="P52" s="26"/>
      <c r="Q52" s="26"/>
      <c r="R52" s="26"/>
      <c r="S52" s="26"/>
      <c r="T52" s="26"/>
      <c r="U52" s="26"/>
      <c r="V52" s="26"/>
      <c r="W52" s="26"/>
      <c r="X52" s="26"/>
      <c r="Y52" s="25"/>
      <c r="Z52" s="25"/>
      <c r="AA52" s="25"/>
      <c r="AB52" s="25"/>
    </row>
    <row r="53" spans="1:28" x14ac:dyDescent="0.2">
      <c r="B53" s="39" t="s">
        <v>70</v>
      </c>
      <c r="C53" s="40" t="s">
        <v>129</v>
      </c>
      <c r="D53" s="26"/>
      <c r="E53" s="26"/>
      <c r="F53" s="26"/>
      <c r="G53" s="26"/>
      <c r="H53" s="26"/>
      <c r="I53" s="26"/>
      <c r="J53" s="26"/>
      <c r="K53" s="26"/>
      <c r="L53" s="26"/>
      <c r="M53" s="26"/>
      <c r="N53" s="26"/>
      <c r="O53" s="26"/>
      <c r="P53" s="26"/>
      <c r="Q53" s="26"/>
      <c r="R53" s="26"/>
      <c r="S53" s="26"/>
      <c r="T53" s="26"/>
      <c r="U53" s="26"/>
      <c r="V53" s="26"/>
      <c r="W53" s="26"/>
      <c r="X53" s="26"/>
      <c r="Y53" s="25"/>
      <c r="Z53" s="25"/>
      <c r="AA53" s="25"/>
      <c r="AB53" s="25"/>
    </row>
    <row r="54" spans="1:28" x14ac:dyDescent="0.2">
      <c r="C54" s="40" t="s">
        <v>71</v>
      </c>
      <c r="D54" s="26"/>
      <c r="E54" s="26"/>
      <c r="F54" s="26"/>
      <c r="G54" s="26"/>
      <c r="H54" s="26"/>
      <c r="I54" s="26"/>
      <c r="J54" s="26"/>
      <c r="K54" s="26"/>
      <c r="L54" s="26"/>
      <c r="M54" s="26"/>
      <c r="N54" s="26"/>
      <c r="O54" s="26"/>
      <c r="P54" s="26"/>
      <c r="Q54" s="26"/>
      <c r="R54" s="26"/>
      <c r="S54" s="26"/>
      <c r="T54" s="26"/>
      <c r="U54" s="26"/>
      <c r="V54" s="26"/>
      <c r="W54" s="26"/>
      <c r="X54" s="26"/>
      <c r="Y54" s="25"/>
      <c r="Z54" s="25"/>
      <c r="AA54" s="25"/>
      <c r="AB54" s="25"/>
    </row>
    <row r="55" spans="1:28" ht="30.75" customHeight="1" x14ac:dyDescent="0.2">
      <c r="B55" s="41" t="s">
        <v>72</v>
      </c>
      <c r="C55" s="66" t="s">
        <v>130</v>
      </c>
      <c r="D55" s="66"/>
      <c r="E55" s="66"/>
      <c r="F55" s="66"/>
      <c r="G55" s="66"/>
      <c r="H55" s="66"/>
      <c r="I55" s="66"/>
      <c r="J55" s="66"/>
      <c r="K55" s="66"/>
      <c r="L55" s="66"/>
      <c r="M55" s="66"/>
      <c r="N55" s="66"/>
      <c r="O55" s="26"/>
      <c r="P55" s="26"/>
      <c r="Q55" s="26"/>
      <c r="R55" s="26"/>
      <c r="S55" s="26"/>
      <c r="T55" s="26"/>
      <c r="U55" s="26"/>
      <c r="V55" s="26"/>
      <c r="W55" s="26"/>
      <c r="X55" s="26"/>
      <c r="Y55" s="25"/>
      <c r="Z55" s="25"/>
      <c r="AA55" s="25"/>
      <c r="AB55" s="25"/>
    </row>
    <row r="56" spans="1:28" x14ac:dyDescent="0.2">
      <c r="B56" s="42" t="s">
        <v>73</v>
      </c>
      <c r="C56" s="40" t="s">
        <v>104</v>
      </c>
      <c r="D56" s="26"/>
      <c r="E56" s="26"/>
      <c r="F56" s="26"/>
      <c r="G56" s="26"/>
      <c r="H56" s="26"/>
      <c r="I56" s="26"/>
      <c r="J56" s="26"/>
      <c r="K56" s="26"/>
      <c r="L56" s="26"/>
      <c r="M56" s="26"/>
      <c r="N56" s="26"/>
      <c r="O56" s="26"/>
      <c r="P56" s="26"/>
      <c r="Q56" s="26"/>
      <c r="R56" s="26"/>
      <c r="S56" s="26"/>
      <c r="T56" s="26"/>
      <c r="U56" s="26"/>
      <c r="V56" s="26"/>
      <c r="W56" s="26"/>
      <c r="X56" s="26"/>
      <c r="Y56" s="25"/>
      <c r="Z56" s="25"/>
      <c r="AA56" s="25"/>
      <c r="AB56" s="25"/>
    </row>
    <row r="57" spans="1:28" ht="25.5" x14ac:dyDescent="0.2">
      <c r="B57" s="48" t="s">
        <v>105</v>
      </c>
      <c r="C57" s="51" t="s">
        <v>131</v>
      </c>
      <c r="D57" s="26"/>
      <c r="E57" s="26"/>
      <c r="F57" s="26"/>
      <c r="G57" s="26"/>
      <c r="H57" s="26"/>
      <c r="I57" s="26"/>
      <c r="J57" s="26"/>
      <c r="K57" s="26"/>
      <c r="L57" s="26"/>
      <c r="M57" s="26"/>
      <c r="N57" s="26"/>
      <c r="O57" s="26"/>
      <c r="P57" s="26"/>
      <c r="Q57" s="26"/>
      <c r="R57" s="26"/>
      <c r="S57" s="26"/>
      <c r="T57" s="26"/>
      <c r="U57" s="26"/>
      <c r="V57" s="26"/>
      <c r="W57" s="26"/>
      <c r="X57" s="26"/>
      <c r="Y57" s="25"/>
      <c r="Z57" s="25"/>
      <c r="AA57" s="25"/>
      <c r="AB57" s="25"/>
    </row>
    <row r="58" spans="1:28" x14ac:dyDescent="0.2">
      <c r="B58" s="48" t="s">
        <v>106</v>
      </c>
      <c r="C58" s="40" t="s">
        <v>107</v>
      </c>
      <c r="D58" s="26"/>
      <c r="E58" s="26"/>
      <c r="F58" s="26"/>
      <c r="G58" s="26"/>
      <c r="H58" s="26"/>
      <c r="I58" s="26"/>
      <c r="J58" s="26"/>
      <c r="K58" s="26"/>
      <c r="L58" s="26"/>
      <c r="M58" s="26"/>
      <c r="N58" s="26"/>
      <c r="O58" s="26"/>
      <c r="P58" s="26"/>
      <c r="Q58" s="26"/>
      <c r="R58" s="26"/>
      <c r="S58" s="26"/>
      <c r="T58" s="26"/>
      <c r="U58" s="26"/>
      <c r="V58" s="26"/>
      <c r="W58" s="26"/>
      <c r="X58" s="26"/>
      <c r="Y58" s="25"/>
      <c r="Z58" s="25"/>
      <c r="AA58" s="25"/>
      <c r="AB58" s="25"/>
    </row>
    <row r="59" spans="1:28" x14ac:dyDescent="0.2">
      <c r="B59" s="42" t="s">
        <v>108</v>
      </c>
      <c r="C59" s="40" t="s">
        <v>109</v>
      </c>
      <c r="D59" s="26"/>
      <c r="E59" s="26"/>
      <c r="F59" s="26"/>
      <c r="G59" s="26"/>
      <c r="H59" s="26"/>
      <c r="I59" s="26"/>
      <c r="J59" s="26"/>
      <c r="K59" s="26"/>
      <c r="L59" s="26"/>
      <c r="M59" s="26"/>
      <c r="N59" s="26"/>
      <c r="O59" s="26"/>
      <c r="P59" s="26"/>
      <c r="Q59" s="26"/>
      <c r="R59" s="26"/>
      <c r="S59" s="26"/>
      <c r="T59" s="26"/>
      <c r="U59" s="26"/>
      <c r="V59" s="26"/>
      <c r="W59" s="26"/>
      <c r="X59" s="26"/>
      <c r="Y59" s="25"/>
      <c r="Z59" s="25"/>
      <c r="AA59" s="25"/>
      <c r="AB59" s="25"/>
    </row>
    <row r="60" spans="1:28" x14ac:dyDescent="0.2">
      <c r="B60" s="42" t="s">
        <v>74</v>
      </c>
      <c r="C60" s="49" t="s">
        <v>132</v>
      </c>
      <c r="D60" s="49"/>
      <c r="E60" s="49"/>
      <c r="F60" s="49"/>
      <c r="G60" s="49"/>
      <c r="H60" s="49"/>
      <c r="I60" s="49"/>
      <c r="J60" s="49"/>
      <c r="K60" s="49"/>
      <c r="L60" s="49"/>
      <c r="M60" s="49"/>
      <c r="N60" s="49"/>
      <c r="O60" s="26"/>
      <c r="P60" s="26"/>
      <c r="Q60" s="26"/>
      <c r="R60" s="26"/>
      <c r="S60" s="26"/>
      <c r="T60" s="26"/>
      <c r="U60" s="26"/>
      <c r="V60" s="26"/>
      <c r="W60" s="26"/>
      <c r="X60" s="26"/>
      <c r="Y60" s="25"/>
      <c r="Z60" s="25"/>
      <c r="AA60" s="25"/>
      <c r="AB60" s="25"/>
    </row>
    <row r="61" spans="1:28" x14ac:dyDescent="0.2">
      <c r="B61" s="42"/>
      <c r="D61" s="26"/>
      <c r="E61" s="26"/>
      <c r="F61" s="26"/>
      <c r="G61" s="26"/>
      <c r="H61" s="26"/>
      <c r="I61" s="26"/>
      <c r="J61" s="26"/>
      <c r="K61" s="26"/>
      <c r="L61" s="26"/>
      <c r="M61" s="26"/>
      <c r="N61" s="26"/>
      <c r="O61" s="26"/>
      <c r="P61" s="26"/>
      <c r="Q61" s="26"/>
      <c r="R61" s="26"/>
      <c r="S61" s="26"/>
      <c r="T61" s="26"/>
      <c r="U61" s="26"/>
      <c r="V61" s="26"/>
      <c r="W61" s="26"/>
      <c r="X61" s="26"/>
      <c r="Y61" s="25"/>
      <c r="Z61" s="25"/>
      <c r="AA61" s="25"/>
      <c r="AB61" s="25"/>
    </row>
    <row r="62" spans="1:28" x14ac:dyDescent="0.2">
      <c r="A62" s="25" t="s">
        <v>110</v>
      </c>
      <c r="B62" s="39"/>
      <c r="D62" s="26"/>
      <c r="E62" s="26"/>
      <c r="F62" s="26"/>
      <c r="G62" s="26"/>
      <c r="H62" s="26"/>
      <c r="I62" s="26"/>
      <c r="J62" s="26"/>
      <c r="K62" s="26"/>
      <c r="L62" s="26"/>
      <c r="M62" s="26"/>
      <c r="N62" s="26"/>
      <c r="O62" s="26"/>
      <c r="P62" s="26"/>
      <c r="Q62" s="26"/>
      <c r="R62" s="26"/>
      <c r="S62" s="26"/>
      <c r="T62" s="26"/>
      <c r="U62" s="26"/>
      <c r="V62" s="26"/>
      <c r="W62" s="26"/>
      <c r="X62" s="26"/>
      <c r="Y62" s="25"/>
      <c r="Z62" s="25"/>
      <c r="AA62" s="25"/>
      <c r="AB62" s="25"/>
    </row>
    <row r="63" spans="1:28" x14ac:dyDescent="0.2">
      <c r="B63" s="42" t="s">
        <v>111</v>
      </c>
      <c r="C63" s="40" t="s">
        <v>112</v>
      </c>
      <c r="D63" s="26"/>
      <c r="E63" s="26"/>
      <c r="F63" s="26"/>
      <c r="G63" s="26"/>
      <c r="H63" s="26"/>
      <c r="I63" s="26"/>
      <c r="J63" s="26"/>
      <c r="K63" s="26"/>
      <c r="L63" s="26"/>
      <c r="M63" s="26"/>
      <c r="N63" s="26"/>
      <c r="O63" s="26"/>
      <c r="P63" s="26"/>
      <c r="Q63" s="26"/>
      <c r="R63" s="26"/>
      <c r="S63" s="26"/>
      <c r="T63" s="26"/>
      <c r="U63" s="26"/>
      <c r="V63" s="26"/>
      <c r="W63" s="26"/>
      <c r="X63" s="26"/>
      <c r="Y63" s="25"/>
      <c r="Z63" s="25"/>
      <c r="AA63" s="25"/>
      <c r="AB63" s="25"/>
    </row>
    <row r="64" spans="1:28" x14ac:dyDescent="0.2">
      <c r="B64" s="39"/>
      <c r="D64" s="26"/>
      <c r="E64" s="26"/>
      <c r="F64" s="26"/>
      <c r="G64" s="26"/>
      <c r="H64" s="26"/>
      <c r="I64" s="26"/>
      <c r="J64" s="26"/>
      <c r="K64" s="26"/>
      <c r="L64" s="26"/>
      <c r="M64" s="26"/>
      <c r="N64" s="26"/>
      <c r="O64" s="26"/>
      <c r="P64" s="26"/>
      <c r="Q64" s="26"/>
      <c r="R64" s="26"/>
      <c r="S64" s="26"/>
      <c r="T64" s="26"/>
      <c r="U64" s="26"/>
      <c r="V64" s="26"/>
      <c r="W64" s="26"/>
      <c r="X64" s="26"/>
      <c r="Y64" s="25"/>
      <c r="Z64" s="25"/>
      <c r="AA64" s="25"/>
      <c r="AB64" s="25"/>
    </row>
    <row r="65" spans="2:28" x14ac:dyDescent="0.2">
      <c r="B65" s="42" t="s">
        <v>113</v>
      </c>
      <c r="C65" s="40" t="s">
        <v>114</v>
      </c>
      <c r="D65" s="26"/>
      <c r="E65" s="26"/>
      <c r="F65" s="26"/>
      <c r="G65" s="26"/>
      <c r="H65" s="26"/>
      <c r="I65" s="26"/>
      <c r="J65" s="26"/>
      <c r="K65" s="26"/>
      <c r="L65" s="26"/>
      <c r="M65" s="26"/>
      <c r="N65" s="26"/>
      <c r="O65" s="26"/>
      <c r="P65" s="26"/>
      <c r="Q65" s="26"/>
      <c r="R65" s="26"/>
      <c r="S65" s="26"/>
      <c r="T65" s="26"/>
      <c r="U65" s="26"/>
      <c r="V65" s="26"/>
      <c r="W65" s="26"/>
      <c r="X65" s="26"/>
      <c r="Y65" s="25"/>
      <c r="Z65" s="25"/>
      <c r="AA65" s="25"/>
      <c r="AB65" s="25"/>
    </row>
    <row r="66" spans="2:28" x14ac:dyDescent="0.2">
      <c r="B66" s="42" t="s">
        <v>115</v>
      </c>
      <c r="C66" s="25" t="s">
        <v>116</v>
      </c>
      <c r="D66" s="26"/>
      <c r="E66" s="26"/>
      <c r="F66" s="26"/>
      <c r="G66" s="26"/>
      <c r="H66" s="26"/>
      <c r="I66" s="26"/>
      <c r="J66" s="26"/>
      <c r="K66" s="26"/>
      <c r="L66" s="26"/>
      <c r="M66" s="26"/>
      <c r="N66" s="26"/>
      <c r="O66" s="26"/>
      <c r="P66" s="26"/>
      <c r="Q66" s="26"/>
      <c r="R66" s="26"/>
      <c r="S66" s="26"/>
      <c r="T66" s="26"/>
      <c r="U66" s="26"/>
      <c r="V66" s="26"/>
      <c r="W66" s="26"/>
      <c r="X66" s="26"/>
      <c r="Y66" s="25"/>
      <c r="Z66" s="25"/>
      <c r="AA66" s="25"/>
      <c r="AB66" s="25"/>
    </row>
    <row r="67" spans="2:28" x14ac:dyDescent="0.2">
      <c r="B67" s="42" t="s">
        <v>117</v>
      </c>
      <c r="C67" s="40" t="s">
        <v>118</v>
      </c>
      <c r="D67" s="26"/>
      <c r="E67" s="26"/>
      <c r="F67" s="26"/>
      <c r="G67" s="26"/>
      <c r="H67" s="26"/>
      <c r="I67" s="26"/>
      <c r="J67" s="26"/>
      <c r="K67" s="26"/>
      <c r="L67" s="26"/>
      <c r="M67" s="26"/>
      <c r="N67" s="26"/>
      <c r="O67" s="26"/>
      <c r="P67" s="26"/>
      <c r="Q67" s="26"/>
      <c r="R67" s="26"/>
      <c r="S67" s="26"/>
      <c r="T67" s="26"/>
      <c r="U67" s="26"/>
      <c r="V67" s="26"/>
      <c r="W67" s="26"/>
      <c r="X67" s="26"/>
      <c r="Y67" s="25"/>
      <c r="Z67" s="25"/>
      <c r="AA67" s="25"/>
      <c r="AB67" s="25"/>
    </row>
    <row r="68" spans="2:28" x14ac:dyDescent="0.2">
      <c r="B68" s="42" t="s">
        <v>119</v>
      </c>
      <c r="C68" s="25" t="s">
        <v>133</v>
      </c>
      <c r="D68" s="26"/>
      <c r="E68" s="26"/>
      <c r="F68" s="26"/>
      <c r="G68" s="26"/>
      <c r="H68" s="26"/>
      <c r="I68" s="26"/>
      <c r="J68" s="26"/>
      <c r="K68" s="26"/>
      <c r="L68" s="26"/>
      <c r="M68" s="26"/>
      <c r="N68" s="26"/>
      <c r="O68" s="26"/>
      <c r="P68" s="26"/>
      <c r="Q68" s="26"/>
      <c r="R68" s="26"/>
      <c r="S68" s="26"/>
      <c r="T68" s="26"/>
      <c r="U68" s="26"/>
      <c r="V68" s="26"/>
      <c r="W68" s="26"/>
      <c r="X68" s="26"/>
      <c r="Y68" s="25"/>
      <c r="Z68" s="25"/>
      <c r="AA68" s="25"/>
      <c r="AB68" s="25"/>
    </row>
    <row r="69" spans="2:28" ht="25.5" x14ac:dyDescent="0.2">
      <c r="B69" s="48" t="s">
        <v>120</v>
      </c>
      <c r="C69" s="51" t="s">
        <v>135</v>
      </c>
      <c r="D69" s="26"/>
      <c r="E69" s="26"/>
      <c r="F69" s="26"/>
      <c r="G69" s="26"/>
      <c r="H69" s="26"/>
      <c r="I69" s="26"/>
      <c r="J69" s="26"/>
      <c r="K69" s="26"/>
      <c r="L69" s="26"/>
      <c r="M69" s="26"/>
      <c r="N69" s="26"/>
      <c r="O69" s="26"/>
      <c r="P69" s="26"/>
      <c r="Q69" s="26"/>
      <c r="R69" s="26"/>
      <c r="S69" s="26"/>
      <c r="T69" s="26"/>
      <c r="U69" s="26"/>
      <c r="V69" s="26"/>
      <c r="W69" s="26"/>
      <c r="X69" s="26"/>
      <c r="Y69" s="25"/>
      <c r="Z69" s="25"/>
      <c r="AA69" s="25"/>
      <c r="AB69" s="25"/>
    </row>
    <row r="70" spans="2:28" x14ac:dyDescent="0.2">
      <c r="B70" s="42" t="s">
        <v>121</v>
      </c>
      <c r="C70" s="25" t="s">
        <v>134</v>
      </c>
      <c r="D70" s="26"/>
      <c r="E70" s="26"/>
      <c r="F70" s="26"/>
      <c r="G70" s="26"/>
      <c r="H70" s="26"/>
      <c r="I70" s="26"/>
      <c r="J70" s="26"/>
      <c r="K70" s="26"/>
      <c r="L70" s="26"/>
      <c r="M70" s="26"/>
      <c r="N70" s="26"/>
      <c r="O70" s="26"/>
      <c r="P70" s="26"/>
      <c r="Q70" s="26"/>
      <c r="R70" s="26"/>
      <c r="S70" s="26"/>
      <c r="T70" s="26"/>
      <c r="U70" s="26"/>
      <c r="V70" s="26"/>
      <c r="W70" s="26"/>
      <c r="X70" s="26"/>
      <c r="Y70" s="25"/>
      <c r="Z70" s="25"/>
      <c r="AA70" s="25"/>
      <c r="AB70" s="25"/>
    </row>
    <row r="71" spans="2:28" x14ac:dyDescent="0.2">
      <c r="B71" s="42" t="s">
        <v>122</v>
      </c>
      <c r="C71" s="25" t="s">
        <v>123</v>
      </c>
      <c r="D71" s="26"/>
      <c r="E71" s="26"/>
      <c r="F71" s="26"/>
      <c r="G71" s="26"/>
      <c r="H71" s="26"/>
      <c r="I71" s="26"/>
      <c r="J71" s="26"/>
      <c r="K71" s="26"/>
      <c r="L71" s="26"/>
      <c r="M71" s="26"/>
      <c r="N71" s="26"/>
      <c r="O71" s="26"/>
      <c r="P71" s="26"/>
      <c r="Q71" s="26"/>
      <c r="R71" s="26"/>
      <c r="S71" s="26"/>
      <c r="T71" s="26"/>
      <c r="U71" s="26"/>
      <c r="V71" s="26"/>
      <c r="W71" s="26"/>
      <c r="X71" s="26"/>
      <c r="Y71" s="25"/>
      <c r="Z71" s="25"/>
      <c r="AA71" s="25"/>
      <c r="AB71" s="25"/>
    </row>
    <row r="72" spans="2:28" x14ac:dyDescent="0.2">
      <c r="B72" s="42" t="s">
        <v>124</v>
      </c>
      <c r="C72" s="25" t="s">
        <v>125</v>
      </c>
      <c r="D72" s="26"/>
      <c r="E72" s="26"/>
      <c r="F72" s="26"/>
      <c r="G72" s="26"/>
      <c r="H72" s="26"/>
      <c r="I72" s="26"/>
      <c r="J72" s="26"/>
      <c r="K72" s="26"/>
      <c r="L72" s="26"/>
      <c r="M72" s="26"/>
      <c r="N72" s="26"/>
      <c r="O72" s="26"/>
      <c r="P72" s="26"/>
      <c r="Q72" s="26"/>
      <c r="R72" s="26"/>
      <c r="S72" s="26"/>
      <c r="T72" s="26"/>
      <c r="U72" s="26"/>
      <c r="V72" s="26"/>
      <c r="W72" s="26"/>
      <c r="X72" s="26"/>
      <c r="Y72" s="25"/>
      <c r="Z72" s="25"/>
      <c r="AA72" s="25"/>
      <c r="AB72" s="25"/>
    </row>
    <row r="73" spans="2:28" x14ac:dyDescent="0.2">
      <c r="B73" s="42" t="s">
        <v>126</v>
      </c>
      <c r="C73" s="25" t="s">
        <v>127</v>
      </c>
      <c r="D73" s="26"/>
      <c r="E73" s="26"/>
      <c r="F73" s="26"/>
      <c r="G73" s="26"/>
      <c r="H73" s="26"/>
      <c r="I73" s="26"/>
      <c r="J73" s="26"/>
      <c r="K73" s="26"/>
      <c r="L73" s="26"/>
      <c r="M73" s="26"/>
      <c r="N73" s="26"/>
      <c r="O73" s="26"/>
      <c r="P73" s="26"/>
      <c r="Q73" s="26"/>
      <c r="R73" s="26"/>
      <c r="S73" s="26"/>
      <c r="T73" s="26"/>
      <c r="U73" s="26"/>
      <c r="V73" s="26"/>
      <c r="W73" s="26"/>
      <c r="X73" s="26"/>
      <c r="Y73" s="25"/>
      <c r="Z73" s="25"/>
      <c r="AA73" s="25"/>
      <c r="AB73" s="25"/>
    </row>
    <row r="74" spans="2:28" x14ac:dyDescent="0.2">
      <c r="B74" s="39"/>
      <c r="D74" s="26"/>
      <c r="E74" s="26"/>
      <c r="F74" s="26"/>
      <c r="G74" s="26"/>
      <c r="H74" s="26"/>
      <c r="I74" s="26"/>
      <c r="J74" s="26"/>
      <c r="K74" s="26"/>
      <c r="L74" s="26"/>
      <c r="M74" s="26"/>
      <c r="N74" s="26"/>
      <c r="O74" s="26"/>
      <c r="P74" s="26"/>
      <c r="Q74" s="26"/>
      <c r="R74" s="26"/>
      <c r="S74" s="26"/>
      <c r="T74" s="26"/>
      <c r="U74" s="26"/>
      <c r="V74" s="26"/>
      <c r="W74" s="26"/>
      <c r="X74" s="26"/>
      <c r="Y74" s="25"/>
      <c r="Z74" s="25"/>
      <c r="AA74" s="25"/>
      <c r="AB74" s="25"/>
    </row>
    <row r="75" spans="2:28" ht="14.25" x14ac:dyDescent="0.2">
      <c r="B75" s="39"/>
      <c r="C75" s="1" t="s">
        <v>136</v>
      </c>
      <c r="D75" s="26"/>
      <c r="E75" s="26"/>
      <c r="F75" s="26"/>
      <c r="G75" s="26"/>
      <c r="H75" s="26"/>
      <c r="I75" s="26"/>
      <c r="J75" s="26"/>
      <c r="K75" s="26"/>
      <c r="L75" s="26"/>
      <c r="M75" s="26"/>
      <c r="N75" s="26"/>
      <c r="O75" s="26"/>
      <c r="P75" s="26"/>
      <c r="Q75" s="26"/>
      <c r="R75" s="26"/>
      <c r="S75" s="26"/>
      <c r="T75" s="26"/>
      <c r="U75" s="26"/>
      <c r="V75" s="26"/>
      <c r="W75" s="26"/>
      <c r="X75" s="26"/>
      <c r="Y75" s="25"/>
      <c r="Z75" s="25"/>
      <c r="AA75" s="25"/>
      <c r="AB75" s="25"/>
    </row>
    <row r="76" spans="2:28" x14ac:dyDescent="0.2">
      <c r="B76" s="39"/>
      <c r="D76" s="26"/>
      <c r="E76" s="26"/>
      <c r="F76" s="26"/>
      <c r="G76" s="26"/>
      <c r="H76" s="26"/>
      <c r="I76" s="26"/>
      <c r="J76" s="26"/>
      <c r="K76" s="26"/>
      <c r="L76" s="26"/>
      <c r="M76" s="26"/>
      <c r="N76" s="26"/>
      <c r="O76" s="26"/>
      <c r="P76" s="26"/>
      <c r="Q76" s="26"/>
      <c r="R76" s="26"/>
      <c r="S76" s="26"/>
      <c r="T76" s="26"/>
      <c r="U76" s="26"/>
      <c r="V76" s="26"/>
      <c r="W76" s="26"/>
      <c r="X76" s="26"/>
      <c r="Y76" s="25"/>
      <c r="Z76" s="25"/>
      <c r="AA76" s="25"/>
      <c r="AB76" s="25"/>
    </row>
    <row r="77" spans="2:28" x14ac:dyDescent="0.2">
      <c r="B77" s="39"/>
      <c r="Q77" s="26"/>
      <c r="R77" s="26"/>
      <c r="S77" s="26"/>
      <c r="T77" s="26"/>
      <c r="U77" s="26"/>
      <c r="V77" s="26"/>
      <c r="W77" s="26"/>
      <c r="X77" s="26"/>
      <c r="Y77" s="25"/>
      <c r="Z77" s="25"/>
      <c r="AA77" s="25"/>
      <c r="AB77" s="25"/>
    </row>
    <row r="78" spans="2:28" x14ac:dyDescent="0.2">
      <c r="B78" s="39"/>
    </row>
  </sheetData>
  <mergeCells count="1">
    <mergeCell ref="C55:N55"/>
  </mergeCells>
  <pageMargins left="0.2" right="0.2" top="0.75" bottom="0.75" header="0.3" footer="0.3"/>
  <pageSetup paperSize="5" scale="3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WP II-D.1.1</vt:lpstr>
      <vt:lpstr>Adjustments</vt:lpstr>
      <vt:lpstr>Adjustments!Print_Area</vt:lpstr>
      <vt:lpstr>'WP II-D.1.1'!Print_Area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2020-07-11T03:00:48Z</dcterms:created>
  <dcterms:modified xsi:type="dcterms:W3CDTF">2020-09-08T21:36:16Z</dcterms:modified>
</cp:coreProperties>
</file>